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defaultThemeVersion="124226"/>
  <mc:AlternateContent xmlns:mc="http://schemas.openxmlformats.org/markup-compatibility/2006">
    <mc:Choice Requires="x15">
      <x15ac:absPath xmlns:x15ac="http://schemas.microsoft.com/office/spreadsheetml/2010/11/ac" url="C:\Users\P25647~1\AppData\Local\Temp\Fabasoft\Work\"/>
    </mc:Choice>
  </mc:AlternateContent>
  <xr:revisionPtr revIDLastSave="0" documentId="13_ncr:1_{A0E39F91-549E-4A3A-BB9D-AC35E4DC01CD}" xr6:coauthVersionLast="36" xr6:coauthVersionMax="36" xr10:uidLastSave="{00000000-0000-0000-0000-000000000000}"/>
  <bookViews>
    <workbookView xWindow="-15" yWindow="-15" windowWidth="14520" windowHeight="13965" tabRatio="848" xr2:uid="{00000000-000D-0000-FFFF-FFFF00000000}"/>
  </bookViews>
  <sheets>
    <sheet name="QS-G-Ooe_-2024-2025" sheetId="23" r:id="rId1"/>
    <sheet name="QS-G-Ooe_-2025-2025" sheetId="22" r:id="rId2"/>
    <sheet name="QS-G-Ooe_-2026-2025" sheetId="21" r:id="rId3"/>
    <sheet name="QS-G-Ooe_-2027-2025" sheetId="20" r:id="rId4"/>
    <sheet name="QS-G-Ooe_-2028-2025" sheetId="19" r:id="rId5"/>
    <sheet name="QS-G-Ooe_-2029-2025" sheetId="18" r:id="rId6"/>
    <sheet name="sD-G-Ooe_-2025" sheetId="3" r:id="rId7"/>
    <sheet name="TX-G-Ooe_-2025" sheetId="13" r:id="rId8"/>
    <sheet name="AN-G-Ooe_-2025" sheetId="24" r:id="rId9"/>
    <sheet name="Steuerung" sheetId="25" r:id="rId10"/>
  </sheets>
  <calcPr calcId="191029"/>
</workbook>
</file>

<file path=xl/calcChain.xml><?xml version="1.0" encoding="utf-8"?>
<calcChain xmlns="http://schemas.openxmlformats.org/spreadsheetml/2006/main">
  <c r="B5" i="24" l="1"/>
  <c r="B4" i="24"/>
  <c r="A5" i="24"/>
  <c r="A4" i="24"/>
  <c r="D4" i="23" l="1"/>
  <c r="D4" i="22"/>
  <c r="D4" i="21"/>
  <c r="D4" i="20"/>
  <c r="D4" i="19"/>
  <c r="D4" i="18"/>
  <c r="D7" i="3"/>
  <c r="D1" i="24"/>
  <c r="F11" i="22" l="1"/>
  <c r="B3" i="24" l="1"/>
  <c r="A3" i="24"/>
  <c r="E1" i="24"/>
  <c r="F1" i="24" s="1"/>
  <c r="G1" i="24" s="1"/>
  <c r="H1" i="24" s="1"/>
  <c r="I1" i="24" s="1"/>
  <c r="F54" i="23" l="1"/>
  <c r="E51" i="23"/>
  <c r="D51" i="23"/>
  <c r="F50" i="23"/>
  <c r="F49" i="23"/>
  <c r="F48" i="23"/>
  <c r="F47" i="23"/>
  <c r="F40" i="23"/>
  <c r="E37" i="23"/>
  <c r="D37" i="23"/>
  <c r="F36" i="23"/>
  <c r="F35" i="23"/>
  <c r="F34" i="23"/>
  <c r="F33" i="23"/>
  <c r="E19" i="23"/>
  <c r="D19" i="23"/>
  <c r="F18" i="23"/>
  <c r="F17" i="23"/>
  <c r="E16" i="23"/>
  <c r="D16" i="23"/>
  <c r="F14" i="23"/>
  <c r="F13" i="23"/>
  <c r="E12" i="23"/>
  <c r="D12" i="23"/>
  <c r="F23" i="23" s="1"/>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D12" i="22"/>
  <c r="F10" i="22"/>
  <c r="F12" i="22" s="1"/>
  <c r="D7" i="22"/>
  <c r="F54" i="21"/>
  <c r="E51" i="21"/>
  <c r="D51" i="21"/>
  <c r="F50" i="21"/>
  <c r="F49" i="21"/>
  <c r="F48" i="21"/>
  <c r="F47" i="21"/>
  <c r="F40" i="21"/>
  <c r="E37" i="21"/>
  <c r="D37" i="21"/>
  <c r="F36" i="21"/>
  <c r="F35" i="21"/>
  <c r="F34" i="21"/>
  <c r="F33" i="21"/>
  <c r="E19" i="21"/>
  <c r="D19" i="21"/>
  <c r="F18" i="21"/>
  <c r="F17" i="21"/>
  <c r="F19" i="21" s="1"/>
  <c r="E16" i="21"/>
  <c r="D16" i="21"/>
  <c r="F14" i="21"/>
  <c r="F13" i="21"/>
  <c r="F16" i="21" s="1"/>
  <c r="E12" i="21"/>
  <c r="D12" i="21"/>
  <c r="F11" i="21"/>
  <c r="F10" i="21"/>
  <c r="D7" i="21"/>
  <c r="F54" i="20"/>
  <c r="E51" i="20"/>
  <c r="D51" i="20"/>
  <c r="F50" i="20"/>
  <c r="F49" i="20"/>
  <c r="F48" i="20"/>
  <c r="F47" i="20"/>
  <c r="F40" i="20"/>
  <c r="E37" i="20"/>
  <c r="D37" i="20"/>
  <c r="F36" i="20"/>
  <c r="F35" i="20"/>
  <c r="F34" i="20"/>
  <c r="F33" i="20"/>
  <c r="E19" i="20"/>
  <c r="D19" i="20"/>
  <c r="F18" i="20"/>
  <c r="F17" i="20"/>
  <c r="F19" i="20" s="1"/>
  <c r="E16" i="20"/>
  <c r="D16" i="20"/>
  <c r="F14" i="20"/>
  <c r="F13" i="20"/>
  <c r="F16" i="20" s="1"/>
  <c r="E12" i="20"/>
  <c r="D12" i="20"/>
  <c r="F11" i="20"/>
  <c r="F10" i="20"/>
  <c r="F12" i="20" s="1"/>
  <c r="D7" i="20"/>
  <c r="F54" i="19"/>
  <c r="E51" i="19"/>
  <c r="D51" i="19"/>
  <c r="F50" i="19"/>
  <c r="F49" i="19"/>
  <c r="F48" i="19"/>
  <c r="F47" i="19"/>
  <c r="F40" i="19"/>
  <c r="E37" i="19"/>
  <c r="D37" i="19"/>
  <c r="F36" i="19"/>
  <c r="F35" i="19"/>
  <c r="F34" i="19"/>
  <c r="F33" i="19"/>
  <c r="E19" i="19"/>
  <c r="D19" i="19"/>
  <c r="F18" i="19"/>
  <c r="F17" i="19"/>
  <c r="E16" i="19"/>
  <c r="D16" i="19"/>
  <c r="F14" i="19"/>
  <c r="F13" i="19"/>
  <c r="E12" i="19"/>
  <c r="D12" i="19"/>
  <c r="D20" i="19" s="1"/>
  <c r="F11" i="19"/>
  <c r="F10" i="19"/>
  <c r="D7" i="19"/>
  <c r="F20" i="20" l="1"/>
  <c r="F12" i="21"/>
  <c r="F20" i="21" s="1"/>
  <c r="E20" i="23"/>
  <c r="F51" i="21"/>
  <c r="E20" i="20"/>
  <c r="D20" i="21"/>
  <c r="E20" i="21"/>
  <c r="D20" i="22"/>
  <c r="F51" i="22"/>
  <c r="E20" i="22"/>
  <c r="D20" i="20"/>
  <c r="F51" i="19"/>
  <c r="F37" i="20"/>
  <c r="F51" i="20"/>
  <c r="F37" i="21"/>
  <c r="F37" i="22"/>
  <c r="F12" i="19"/>
  <c r="F16" i="19"/>
  <c r="F37" i="19"/>
  <c r="F16" i="22"/>
  <c r="F19" i="22"/>
  <c r="F20" i="22" s="1"/>
  <c r="E20" i="19"/>
  <c r="F19" i="19"/>
  <c r="F20" i="19" s="1"/>
  <c r="F51" i="23"/>
  <c r="F37" i="23"/>
  <c r="F19" i="23"/>
  <c r="F16" i="23"/>
  <c r="F12" i="23"/>
  <c r="D20" i="23"/>
  <c r="F23" i="22"/>
  <c r="F23" i="21"/>
  <c r="F23" i="20"/>
  <c r="F23" i="19"/>
  <c r="F20" i="23" l="1"/>
  <c r="F54" i="18"/>
  <c r="E51" i="18"/>
  <c r="D51" i="18"/>
  <c r="F50" i="18"/>
  <c r="F49" i="18"/>
  <c r="F48" i="18"/>
  <c r="F47" i="18"/>
  <c r="F40" i="18"/>
  <c r="E37" i="18"/>
  <c r="D37" i="18"/>
  <c r="F36" i="18"/>
  <c r="F35" i="18"/>
  <c r="F34" i="18"/>
  <c r="F33" i="18"/>
  <c r="E19" i="18"/>
  <c r="D19" i="18"/>
  <c r="F18" i="18"/>
  <c r="F17" i="18"/>
  <c r="E16" i="18"/>
  <c r="D16" i="18"/>
  <c r="F14" i="18"/>
  <c r="F13" i="18"/>
  <c r="E12" i="18"/>
  <c r="D12" i="18"/>
  <c r="F11" i="18"/>
  <c r="F10" i="18"/>
  <c r="F12" i="18" s="1"/>
  <c r="D7" i="18"/>
  <c r="E20" i="18" l="1"/>
  <c r="F37" i="18"/>
  <c r="F19" i="18"/>
  <c r="D20" i="18"/>
  <c r="F16" i="18"/>
  <c r="F51" i="18"/>
  <c r="F23" i="18"/>
  <c r="F20" i="18" l="1"/>
  <c r="D17" i="3" l="1"/>
  <c r="D22" i="3"/>
  <c r="D12" i="3"/>
  <c r="E7" i="3"/>
  <c r="E17" i="3" s="1"/>
  <c r="F7" i="3" l="1"/>
  <c r="E22" i="3"/>
  <c r="E12" i="3"/>
  <c r="G7" i="3" l="1"/>
  <c r="F17" i="3"/>
  <c r="F12" i="3"/>
  <c r="F22" i="3"/>
  <c r="H7" i="3" l="1"/>
  <c r="G22" i="3"/>
  <c r="G17" i="3"/>
  <c r="G12" i="3"/>
  <c r="I7" i="3" l="1"/>
  <c r="H22" i="3"/>
  <c r="H17" i="3"/>
  <c r="H12" i="3"/>
  <c r="I17" i="3" l="1"/>
  <c r="I12" i="3"/>
  <c r="I22" i="3"/>
  <c r="G19" i="3" l="1"/>
  <c r="G9" i="3"/>
  <c r="D9" i="3"/>
  <c r="D19" i="3"/>
  <c r="F19" i="3"/>
  <c r="F9" i="3"/>
  <c r="E9" i="3"/>
  <c r="E19" i="3"/>
  <c r="H19" i="3"/>
  <c r="H9" i="3"/>
  <c r="I9" i="3"/>
  <c r="I19" i="3"/>
</calcChain>
</file>

<file path=xl/sharedStrings.xml><?xml version="1.0" encoding="utf-8"?>
<sst xmlns="http://schemas.openxmlformats.org/spreadsheetml/2006/main" count="330" uniqueCount="77">
  <si>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</si>
  <si>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</si>
  <si>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</si>
  <si>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</si>
  <si>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</si>
  <si>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</si>
  <si>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</si>
  <si>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</si>
  <si>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</si>
  <si>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</si>
  <si>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</si>
  <si>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</si>
  <si>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</si>
  <si>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</si>
  <si>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</si>
  <si>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</si>
  <si>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</si>
  <si>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</si>
  <si>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</si>
  <si>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</si>
  <si>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</si>
  <si>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</si>
  <si>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</si>
  <si>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</si>
  <si>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</si>
  <si>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</si>
  <si>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</si>
  <si>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</si>
  <si>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</si>
  <si>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</si>
  <si>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</si>
  <si>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</si>
  <si>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</si>
  <si>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</si>
  <si>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</si>
  <si>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</si>
  <si>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</si>
  <si>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</si>
  <si>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</si>
  <si>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</si>
  <si>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</si>
  <si>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</si>
  <si>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</si>
  <si>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</si>
  <si>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</si>
  <si>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</si>
  <si>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</si>
  <si>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</si>
  <si>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</si>
  <si>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</si>
  <si>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</si>
  <si>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</si>
  <si>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</si>
  <si>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</si>
  <si>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</si>
  <si>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</si>
  <si>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</si>
  <si>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</si>
  <si>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Querschnitt Gemeinden</t>
  </si>
  <si>
    <t>RA- bzw. Voranschlagsquerschnitt der Gdn. des Landes</t>
  </si>
  <si>
    <t>Oberösterreich</t>
  </si>
  <si>
    <t>Sonstige Daten Gemeinden</t>
  </si>
  <si>
    <t>Realisierte bzw. geplante Werte der Gemeinden</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</si>
  <si>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</si>
  <si>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</si>
  <si>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</si>
  <si>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</si>
  <si>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</si>
  <si>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Oberoesterreich</t>
  </si>
  <si>
    <t>Gemeinde</t>
  </si>
  <si>
    <t>Ausgaben für Unionsprogramme, vollständig ausgeglichen durch Einnahmen aus Fonds der Union</t>
  </si>
  <si>
    <t>Diskretionäre Maßnahmen laufende Einnahmen</t>
  </si>
  <si>
    <t>Gesetzlich automatisch erwirkte Mehreinnahmen</t>
  </si>
  <si>
    <t>Bruttoinlandsprodukt gem. Sensitivitätsanalyse 2018 in Mio. Euro</t>
  </si>
  <si>
    <t>Bitte für jedes Jahr ein eigenes Arbeitsblatt befüllen. Benennung bitte unbedingt unverändert belassen.</t>
  </si>
  <si>
    <t>Aktuelles Meldejahr ist</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</si>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</sst>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_ ;\-0\ "/>
    <numFmt numFmtId="165" formatCode="@*."/>
    <numFmt numFmtId="166" formatCode="0.000%"/>
    <numFmt numFmtId="167" formatCode="#,##0.000_ ;\-#,##0.000\ "/>
    <numFmt numFmtId="168" formatCode="#,##0&quot;  &quot;;\-#,##0&quot;  &quot;;\-&quot;  &quot;;@&quot;  &quot;"/>
    <numFmt numFmtId="169" formatCode="#,##0.000"/>
    <numFmt numFmtId="170" formatCode="#,##0.0"/>
    <numFmt numFmtId="171" formatCode="_(* #,##0.00_);_(* \(#,##0.00\);_(* &quot;-&quot;??_);_(@_)"/>
    <numFmt numFmtId="172" formatCode="#,##0.000_ ;[Red]\-#,##0.000\ "/>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1" fontId="2" fillId="0" borderId="0" applyFont="0" applyFill="0" applyBorder="0" applyAlignment="0" applyProtection="0"/>
    <xf numFmtId="9" fontId="2" fillId="0" borderId="0" applyFont="0" applyFill="0" applyBorder="0" applyAlignment="0" applyProtection="0"/>
    <xf numFmtId="0" fontId="1" fillId="0" borderId="0"/>
  </cellStyleXfs>
  <cellXfs count="108">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7" fontId="3" fillId="3" borderId="1" xfId="1" applyNumberFormat="1" applyFont="1" applyFill="1" applyBorder="1" applyAlignment="1" applyProtection="1">
      <alignment horizontal="right"/>
      <protection locked="0"/>
    </xf>
    <xf numFmtId="167"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8" fontId="3" fillId="2" borderId="0" xfId="2" applyNumberFormat="1" applyFont="1" applyFill="1"/>
    <xf numFmtId="168"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69" fontId="3" fillId="3" borderId="4" xfId="2" applyNumberFormat="1" applyFont="1" applyFill="1" applyBorder="1" applyAlignment="1" applyProtection="1">
      <alignment horizontal="right"/>
      <protection locked="0"/>
    </xf>
    <xf numFmtId="169"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69"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69"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69"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69" fontId="3" fillId="3" borderId="1" xfId="2" applyNumberFormat="1" applyFont="1" applyFill="1" applyBorder="1" applyAlignment="1" applyProtection="1">
      <alignment horizontal="right"/>
      <protection locked="0"/>
    </xf>
    <xf numFmtId="169" fontId="7" fillId="4" borderId="10" xfId="2" applyNumberFormat="1" applyFont="1" applyFill="1" applyBorder="1" applyAlignment="1" applyProtection="1">
      <alignment horizontal="right"/>
    </xf>
    <xf numFmtId="169" fontId="3" fillId="3" borderId="16" xfId="2" applyNumberFormat="1" applyFont="1" applyFill="1" applyBorder="1" applyAlignment="1" applyProtection="1">
      <alignment horizontal="right"/>
      <protection locked="0"/>
    </xf>
    <xf numFmtId="169" fontId="3" fillId="3" borderId="18" xfId="2" applyNumberFormat="1" applyFont="1" applyFill="1" applyBorder="1" applyAlignment="1" applyProtection="1">
      <alignment horizontal="right"/>
      <protection locked="0"/>
    </xf>
    <xf numFmtId="169" fontId="7" fillId="4" borderId="16" xfId="2" applyNumberFormat="1" applyFont="1" applyFill="1" applyBorder="1" applyAlignment="1" applyProtection="1">
      <alignment horizontal="right"/>
    </xf>
    <xf numFmtId="3" fontId="3" fillId="2" borderId="1" xfId="2" applyNumberFormat="1" applyFont="1" applyFill="1" applyBorder="1"/>
    <xf numFmtId="170" fontId="3" fillId="3" borderId="4" xfId="2" applyNumberFormat="1" applyFont="1" applyFill="1" applyBorder="1" applyAlignment="1" applyProtection="1">
      <alignment horizontal="right"/>
      <protection locked="0"/>
    </xf>
    <xf numFmtId="169" fontId="7" fillId="4" borderId="4" xfId="2" applyNumberFormat="1" applyFont="1" applyFill="1" applyBorder="1" applyAlignment="1" applyProtection="1">
      <alignment horizontal="right"/>
    </xf>
    <xf numFmtId="0" fontId="13" fillId="2" borderId="0" xfId="0" applyFont="1" applyFill="1"/>
    <xf numFmtId="166" fontId="3" fillId="4" borderId="4" xfId="0" applyNumberFormat="1" applyFont="1" applyFill="1" applyBorder="1" applyProtection="1"/>
    <xf numFmtId="0" fontId="3" fillId="2" borderId="18" xfId="2" applyFont="1" applyFill="1" applyBorder="1"/>
    <xf numFmtId="0" fontId="7" fillId="2" borderId="19" xfId="2" applyFont="1" applyFill="1" applyBorder="1"/>
    <xf numFmtId="166" fontId="3" fillId="4" borderId="4" xfId="4" applyNumberFormat="1" applyFont="1" applyFill="1" applyBorder="1" applyAlignment="1" applyProtection="1">
      <alignment horizontal="right"/>
    </xf>
    <xf numFmtId="172" fontId="3" fillId="3" borderId="1" xfId="2" applyNumberFormat="1" applyFont="1" applyFill="1" applyBorder="1" applyAlignment="1" applyProtection="1">
      <alignment horizontal="right"/>
      <protection locked="0"/>
    </xf>
    <xf numFmtId="0" fontId="15" fillId="4" borderId="4" xfId="0" applyFont="1" applyFill="1" applyBorder="1" applyAlignment="1" applyProtection="1"/>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0" fontId="1" fillId="0" borderId="4" xfId="5" applyFill="1" applyBorder="1" applyProtection="1"/>
    <xf numFmtId="0" fontId="1" fillId="0" borderId="13" xfId="5" applyFill="1" applyBorder="1" applyProtection="1"/>
    <xf numFmtId="0" fontId="20" fillId="3" borderId="22" xfId="5" applyFont="1" applyFill="1" applyBorder="1"/>
    <xf numFmtId="0" fontId="1" fillId="5" borderId="22" xfId="5" applyFill="1" applyBorder="1" applyProtection="1">
      <protection locked="0"/>
    </xf>
    <xf numFmtId="169" fontId="3" fillId="4" borderId="1" xfId="2" applyNumberFormat="1" applyFont="1" applyFill="1" applyBorder="1" applyAlignment="1" applyProtection="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733425</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abSelected="1"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58</v>
      </c>
    </row>
    <row r="3" spans="1:6" x14ac:dyDescent="0.25">
      <c r="C3" s="7" t="s">
        <v>59</v>
      </c>
      <c r="D3" s="78" t="s">
        <v>60</v>
      </c>
    </row>
    <row r="4" spans="1:6" ht="15.75" x14ac:dyDescent="0.3">
      <c r="C4" s="27" t="s">
        <v>22</v>
      </c>
      <c r="D4" s="79">
        <f>Steuerung!C1-1</f>
        <v>2024</v>
      </c>
      <c r="F4" s="28"/>
    </row>
    <row r="5" spans="1:6" x14ac:dyDescent="0.25">
      <c r="A5" s="3" t="s">
        <v>74</v>
      </c>
      <c r="B5" s="13"/>
      <c r="C5" s="6"/>
      <c r="D5" s="29"/>
      <c r="E5" s="29"/>
    </row>
    <row r="6" spans="1:6" x14ac:dyDescent="0.25">
      <c r="A6" s="6"/>
      <c r="B6" s="6"/>
      <c r="C6" s="6"/>
      <c r="D6" s="29"/>
      <c r="E6" s="29"/>
      <c r="F6" s="29"/>
    </row>
    <row r="7" spans="1:6" x14ac:dyDescent="0.25">
      <c r="A7" s="98" t="s">
        <v>57</v>
      </c>
      <c r="B7" s="99"/>
      <c r="C7" s="99"/>
      <c r="D7" s="100">
        <f>D4</f>
        <v>2024</v>
      </c>
      <c r="E7" s="100"/>
      <c r="F7" s="100"/>
    </row>
    <row r="8" spans="1:6" ht="27" x14ac:dyDescent="0.25">
      <c r="A8" s="99"/>
      <c r="B8" s="99"/>
      <c r="C8" s="99"/>
      <c r="D8" s="30" t="s">
        <v>23</v>
      </c>
      <c r="E8" s="30" t="s">
        <v>24</v>
      </c>
      <c r="F8" s="30" t="s">
        <v>25</v>
      </c>
    </row>
    <row r="9" spans="1:6" x14ac:dyDescent="0.25">
      <c r="A9" s="13" t="s">
        <v>26</v>
      </c>
      <c r="B9" s="13"/>
      <c r="C9" s="13"/>
      <c r="D9" s="29"/>
      <c r="E9" s="29"/>
      <c r="F9" s="29"/>
    </row>
    <row r="10" spans="1:6" x14ac:dyDescent="0.25">
      <c r="A10" s="6"/>
      <c r="B10" s="101" t="s">
        <v>27</v>
      </c>
      <c r="C10" s="102"/>
      <c r="D10" s="76">
        <v>5579.3306815600008</v>
      </c>
      <c r="E10" s="33">
        <v>787.12474636000047</v>
      </c>
      <c r="F10" s="34">
        <f>D10-E10</f>
        <v>4792.2059352000006</v>
      </c>
    </row>
    <row r="11" spans="1:6" x14ac:dyDescent="0.25">
      <c r="A11" s="6"/>
      <c r="B11" s="103" t="s">
        <v>28</v>
      </c>
      <c r="C11" s="104"/>
      <c r="D11" s="63">
        <v>4997.5649599700009</v>
      </c>
      <c r="E11" s="33">
        <v>574.70834035000053</v>
      </c>
      <c r="F11" s="34">
        <f>D11-E11</f>
        <v>4422.8566196200009</v>
      </c>
    </row>
    <row r="12" spans="1:6" ht="15.75" thickBot="1" x14ac:dyDescent="0.3">
      <c r="A12" s="37"/>
      <c r="B12" s="38"/>
      <c r="C12" s="39" t="s">
        <v>29</v>
      </c>
      <c r="D12" s="49">
        <f>D10-D11</f>
        <v>581.76572158999988</v>
      </c>
      <c r="E12" s="40">
        <f>E10-E11</f>
        <v>212.41640600999995</v>
      </c>
      <c r="F12" s="64">
        <f>F10-F11</f>
        <v>369.34931557999971</v>
      </c>
    </row>
    <row r="13" spans="1:6" x14ac:dyDescent="0.25">
      <c r="A13" s="6"/>
      <c r="B13" s="41" t="s">
        <v>30</v>
      </c>
      <c r="C13" s="42"/>
      <c r="D13" s="65">
        <v>105.23040008999997</v>
      </c>
      <c r="E13" s="66">
        <v>7.4758995299999995</v>
      </c>
      <c r="F13" s="67">
        <f>D13-E13</f>
        <v>97.754500559999968</v>
      </c>
    </row>
    <row r="14" spans="1:6" x14ac:dyDescent="0.25">
      <c r="A14" s="6"/>
      <c r="B14" s="35" t="s">
        <v>31</v>
      </c>
      <c r="C14" s="36"/>
      <c r="D14" s="65">
        <v>816.37499244000048</v>
      </c>
      <c r="E14" s="66">
        <v>146.60271715000007</v>
      </c>
      <c r="F14" s="34">
        <f>D14-E14</f>
        <v>669.77227529000038</v>
      </c>
    </row>
    <row r="15" spans="1:6" x14ac:dyDescent="0.25">
      <c r="A15" s="13"/>
      <c r="B15" s="43"/>
      <c r="C15" s="44" t="s">
        <v>32</v>
      </c>
      <c r="D15" s="22"/>
      <c r="E15" s="22"/>
      <c r="F15" s="68"/>
    </row>
    <row r="16" spans="1:6" ht="15.75" thickBot="1" x14ac:dyDescent="0.3">
      <c r="A16" s="37"/>
      <c r="B16" s="38" t="s">
        <v>33</v>
      </c>
      <c r="C16" s="39" t="s">
        <v>34</v>
      </c>
      <c r="D16" s="49">
        <f>D13-D14</f>
        <v>-711.14459235000049</v>
      </c>
      <c r="E16" s="40">
        <f>E13-E14</f>
        <v>-139.12681762000008</v>
      </c>
      <c r="F16" s="64">
        <f>F13-F14</f>
        <v>-572.01777473000038</v>
      </c>
    </row>
    <row r="17" spans="1:6" x14ac:dyDescent="0.25">
      <c r="A17" s="37"/>
      <c r="B17" s="45" t="s">
        <v>35</v>
      </c>
      <c r="C17" s="46"/>
      <c r="D17" s="33"/>
      <c r="E17" s="33">
        <v>151.30814378999997</v>
      </c>
      <c r="F17" s="34">
        <f>D17-E17</f>
        <v>-151.30814378999997</v>
      </c>
    </row>
    <row r="18" spans="1:6" x14ac:dyDescent="0.25">
      <c r="A18" s="37"/>
      <c r="B18" s="47" t="s">
        <v>36</v>
      </c>
      <c r="C18" s="48"/>
      <c r="D18" s="33"/>
      <c r="E18" s="33">
        <v>190.30418457999977</v>
      </c>
      <c r="F18" s="34">
        <f>D18-E18</f>
        <v>-190.30418457999977</v>
      </c>
    </row>
    <row r="19" spans="1:6" ht="15.75" thickBot="1" x14ac:dyDescent="0.3">
      <c r="A19" s="37"/>
      <c r="B19" s="38"/>
      <c r="C19" s="39" t="s">
        <v>37</v>
      </c>
      <c r="D19" s="49">
        <f>D17-D18</f>
        <v>0</v>
      </c>
      <c r="E19" s="40">
        <f>E17-E18</f>
        <v>-38.996040789999796</v>
      </c>
      <c r="F19" s="64">
        <f>F17-F18</f>
        <v>38.996040789999796</v>
      </c>
    </row>
    <row r="20" spans="1:6" ht="15.75" thickBot="1" x14ac:dyDescent="0.3">
      <c r="A20" s="37"/>
      <c r="B20" s="50"/>
      <c r="C20" s="51" t="s">
        <v>38</v>
      </c>
      <c r="D20" s="49">
        <f>D12+D16+D19</f>
        <v>-129.37887076000061</v>
      </c>
      <c r="E20" s="40">
        <f>E12+E16+E19</f>
        <v>34.293547600000068</v>
      </c>
      <c r="F20" s="64">
        <f>F12+F16+F19</f>
        <v>-163.67241836000088</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-168.37491155000041</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c r="E33" s="33"/>
      <c r="F33" s="54">
        <f>D33-E33</f>
        <v>0</v>
      </c>
    </row>
    <row r="34" spans="1:6" x14ac:dyDescent="0.25">
      <c r="B34" s="35"/>
      <c r="C34" s="19" t="s">
        <v>42</v>
      </c>
      <c r="D34" s="33"/>
      <c r="E34" s="33"/>
      <c r="F34" s="54">
        <f>D34-E34</f>
        <v>0</v>
      </c>
    </row>
    <row r="35" spans="1:6" x14ac:dyDescent="0.25">
      <c r="B35" s="35"/>
      <c r="C35" s="19" t="s">
        <v>43</v>
      </c>
      <c r="D35" s="33"/>
      <c r="E35" s="33"/>
      <c r="F35" s="54">
        <f>D35-E35</f>
        <v>0</v>
      </c>
    </row>
    <row r="36" spans="1:6" x14ac:dyDescent="0.25">
      <c r="B36" s="35"/>
      <c r="C36" s="19" t="s">
        <v>44</v>
      </c>
      <c r="D36" s="33"/>
      <c r="E36" s="33"/>
      <c r="F36" s="54">
        <f>D36-E36</f>
        <v>0</v>
      </c>
    </row>
    <row r="37" spans="1:6" x14ac:dyDescent="0.25">
      <c r="B37" s="56" t="s">
        <v>14</v>
      </c>
      <c r="C37" s="57" t="s">
        <v>45</v>
      </c>
      <c r="D37" s="54">
        <f>SUM(D33:D36)</f>
        <v>0</v>
      </c>
      <c r="E37" s="54">
        <f>SUM(E33:E36)</f>
        <v>0</v>
      </c>
      <c r="F37" s="54">
        <f>SUM(F33:F36)</f>
        <v>0</v>
      </c>
    </row>
    <row r="38" spans="1:6" x14ac:dyDescent="0.25">
      <c r="B38" s="13"/>
      <c r="C38" s="58"/>
      <c r="D38" s="14"/>
    </row>
    <row r="39" spans="1:6" x14ac:dyDescent="0.25">
      <c r="B39" s="59"/>
      <c r="C39" s="55" t="s">
        <v>46</v>
      </c>
      <c r="D39" s="60"/>
      <c r="E39" s="61"/>
      <c r="F39" s="32"/>
    </row>
    <row r="40" spans="1:6" x14ac:dyDescent="0.25">
      <c r="B40" s="56" t="s">
        <v>16</v>
      </c>
      <c r="C40" s="57" t="s">
        <v>48</v>
      </c>
      <c r="D40" s="69"/>
      <c r="E40" s="69"/>
      <c r="F40" s="70">
        <f>D40-E40</f>
        <v>0</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614.15311742000006</v>
      </c>
      <c r="E47" s="33"/>
      <c r="F47" s="54">
        <f>D47-E47</f>
        <v>614.15311742000006</v>
      </c>
    </row>
    <row r="48" spans="1:6" x14ac:dyDescent="0.25">
      <c r="B48" s="35"/>
      <c r="C48" s="19" t="s">
        <v>42</v>
      </c>
      <c r="D48" s="33">
        <v>23.242385600000002</v>
      </c>
      <c r="E48" s="33"/>
      <c r="F48" s="54">
        <f>D48-E48</f>
        <v>23.242385600000002</v>
      </c>
    </row>
    <row r="49" spans="1:6" x14ac:dyDescent="0.25">
      <c r="B49" s="35"/>
      <c r="C49" s="19" t="s">
        <v>43</v>
      </c>
      <c r="D49" s="33">
        <v>0.21311076000000001</v>
      </c>
      <c r="E49" s="33"/>
      <c r="F49" s="54">
        <f>D49-E49</f>
        <v>0.21311076000000001</v>
      </c>
    </row>
    <row r="50" spans="1:6" x14ac:dyDescent="0.25">
      <c r="B50" s="35"/>
      <c r="C50" s="19" t="s">
        <v>49</v>
      </c>
      <c r="D50" s="33">
        <v>18.825576379999998</v>
      </c>
      <c r="E50" s="33"/>
      <c r="F50" s="54">
        <f>D50-E50</f>
        <v>18.825576379999998</v>
      </c>
    </row>
    <row r="51" spans="1:6" x14ac:dyDescent="0.25">
      <c r="B51" s="56" t="s">
        <v>20</v>
      </c>
      <c r="C51" s="57" t="s">
        <v>45</v>
      </c>
      <c r="D51" s="54">
        <f>SUM(D47:D50)</f>
        <v>656.43419016000007</v>
      </c>
      <c r="E51" s="54">
        <f>SUM(E47:E50)</f>
        <v>0</v>
      </c>
      <c r="F51" s="54">
        <f>SUM(F47:F50)</f>
        <v>656.43419016000007</v>
      </c>
    </row>
    <row r="52" spans="1:6" x14ac:dyDescent="0.25">
      <c r="C52" s="23"/>
    </row>
    <row r="53" spans="1:6" x14ac:dyDescent="0.25">
      <c r="B53" s="59"/>
      <c r="C53" s="55" t="s">
        <v>46</v>
      </c>
      <c r="D53" s="60"/>
      <c r="E53" s="61"/>
      <c r="F53" s="32"/>
    </row>
    <row r="54" spans="1:6" x14ac:dyDescent="0.25">
      <c r="B54" s="56" t="s">
        <v>47</v>
      </c>
      <c r="C54" s="57" t="s">
        <v>48</v>
      </c>
      <c r="D54" s="69">
        <v>89.16</v>
      </c>
      <c r="E54" s="69"/>
      <c r="F54" s="54">
        <f>D54-E54</f>
        <v>89.16</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58</v>
      </c>
    </row>
    <row r="3" spans="1:6" x14ac:dyDescent="0.25">
      <c r="C3" s="7" t="s">
        <v>59</v>
      </c>
      <c r="D3" s="78" t="s">
        <v>60</v>
      </c>
    </row>
    <row r="4" spans="1:6" ht="15.75" x14ac:dyDescent="0.3">
      <c r="C4" s="27" t="s">
        <v>22</v>
      </c>
      <c r="D4" s="79">
        <f>Steuerung!C1</f>
        <v>2025</v>
      </c>
      <c r="F4" s="28"/>
    </row>
    <row r="5" spans="1:6" x14ac:dyDescent="0.25">
      <c r="A5" s="3" t="s">
        <v>74</v>
      </c>
      <c r="B5" s="13"/>
      <c r="C5" s="6"/>
      <c r="D5" s="29"/>
      <c r="E5" s="29"/>
    </row>
    <row r="6" spans="1:6" x14ac:dyDescent="0.25">
      <c r="A6" s="6"/>
      <c r="B6" s="6"/>
      <c r="C6" s="6"/>
      <c r="D6" s="29"/>
      <c r="E6" s="29"/>
      <c r="F6" s="29"/>
    </row>
    <row r="7" spans="1:6" x14ac:dyDescent="0.25">
      <c r="A7" s="98" t="s">
        <v>57</v>
      </c>
      <c r="B7" s="99"/>
      <c r="C7" s="99"/>
      <c r="D7" s="100">
        <f>D4</f>
        <v>2025</v>
      </c>
      <c r="E7" s="100"/>
      <c r="F7" s="100"/>
    </row>
    <row r="8" spans="1:6" ht="27" x14ac:dyDescent="0.25">
      <c r="A8" s="99"/>
      <c r="B8" s="99"/>
      <c r="C8" s="99"/>
      <c r="D8" s="30" t="s">
        <v>23</v>
      </c>
      <c r="E8" s="30" t="s">
        <v>24</v>
      </c>
      <c r="F8" s="30" t="s">
        <v>25</v>
      </c>
    </row>
    <row r="9" spans="1:6" x14ac:dyDescent="0.25">
      <c r="A9" s="13" t="s">
        <v>26</v>
      </c>
      <c r="B9" s="13"/>
      <c r="C9" s="13"/>
      <c r="D9" s="29"/>
      <c r="E9" s="29"/>
      <c r="F9" s="29"/>
    </row>
    <row r="10" spans="1:6" x14ac:dyDescent="0.25">
      <c r="A10" s="6"/>
      <c r="B10" s="101" t="s">
        <v>27</v>
      </c>
      <c r="C10" s="102"/>
      <c r="D10" s="63">
        <v>5639.3901999999998</v>
      </c>
      <c r="E10" s="33">
        <v>773.65539999999999</v>
      </c>
      <c r="F10" s="34">
        <f>D10-E10</f>
        <v>4865.7348000000002</v>
      </c>
    </row>
    <row r="11" spans="1:6" x14ac:dyDescent="0.25">
      <c r="A11" s="6"/>
      <c r="B11" s="103" t="s">
        <v>28</v>
      </c>
      <c r="C11" s="104"/>
      <c r="D11" s="63">
        <v>5139.0865000000003</v>
      </c>
      <c r="E11" s="33">
        <v>569.53139999999996</v>
      </c>
      <c r="F11" s="34">
        <f>D11-E11</f>
        <v>4569.5551000000005</v>
      </c>
    </row>
    <row r="12" spans="1:6" ht="15.75" thickBot="1" x14ac:dyDescent="0.3">
      <c r="A12" s="37"/>
      <c r="B12" s="38"/>
      <c r="C12" s="39" t="s">
        <v>29</v>
      </c>
      <c r="D12" s="49">
        <f>D10-D11</f>
        <v>500.30369999999948</v>
      </c>
      <c r="E12" s="40">
        <f>E10-E11</f>
        <v>204.12400000000002</v>
      </c>
      <c r="F12" s="64">
        <f>F10-F11</f>
        <v>296.17969999999968</v>
      </c>
    </row>
    <row r="13" spans="1:6" x14ac:dyDescent="0.25">
      <c r="A13" s="6"/>
      <c r="B13" s="41" t="s">
        <v>30</v>
      </c>
      <c r="C13" s="42"/>
      <c r="D13" s="65">
        <v>2.5933999999999999</v>
      </c>
      <c r="E13" s="66">
        <v>0.01</v>
      </c>
      <c r="F13" s="67">
        <f>D13-E13</f>
        <v>2.5834000000000001</v>
      </c>
    </row>
    <row r="14" spans="1:6" x14ac:dyDescent="0.25">
      <c r="A14" s="6"/>
      <c r="B14" s="35" t="s">
        <v>31</v>
      </c>
      <c r="C14" s="36"/>
      <c r="D14" s="65">
        <v>938.95489999999995</v>
      </c>
      <c r="E14" s="66">
        <v>164.55269999999999</v>
      </c>
      <c r="F14" s="34">
        <f>D14-E14</f>
        <v>774.40219999999999</v>
      </c>
    </row>
    <row r="15" spans="1:6" x14ac:dyDescent="0.25">
      <c r="A15" s="13"/>
      <c r="B15" s="43"/>
      <c r="C15" s="44" t="s">
        <v>32</v>
      </c>
      <c r="D15" s="22"/>
      <c r="E15" s="22"/>
      <c r="F15" s="68"/>
    </row>
    <row r="16" spans="1:6" ht="15.75" thickBot="1" x14ac:dyDescent="0.3">
      <c r="A16" s="37"/>
      <c r="B16" s="38" t="s">
        <v>33</v>
      </c>
      <c r="C16" s="39" t="s">
        <v>34</v>
      </c>
      <c r="D16" s="49">
        <f>D13-D14</f>
        <v>-936.36149999999998</v>
      </c>
      <c r="E16" s="40">
        <f>E13-E14</f>
        <v>-164.5427</v>
      </c>
      <c r="F16" s="64">
        <f>F13-F14</f>
        <v>-771.81880000000001</v>
      </c>
    </row>
    <row r="17" spans="1:6" x14ac:dyDescent="0.25">
      <c r="A17" s="37"/>
      <c r="B17" s="45" t="s">
        <v>35</v>
      </c>
      <c r="C17" s="46"/>
      <c r="D17" s="33"/>
      <c r="E17" s="33">
        <v>145.34</v>
      </c>
      <c r="F17" s="34">
        <f>D17-E17</f>
        <v>-145.34</v>
      </c>
    </row>
    <row r="18" spans="1:6" x14ac:dyDescent="0.25">
      <c r="A18" s="37"/>
      <c r="B18" s="47" t="s">
        <v>36</v>
      </c>
      <c r="C18" s="48"/>
      <c r="D18" s="33"/>
      <c r="E18" s="33">
        <v>132.7398</v>
      </c>
      <c r="F18" s="34">
        <f>D18-E18</f>
        <v>-132.7398</v>
      </c>
    </row>
    <row r="19" spans="1:6" ht="15.75" thickBot="1" x14ac:dyDescent="0.3">
      <c r="A19" s="37"/>
      <c r="B19" s="38"/>
      <c r="C19" s="39" t="s">
        <v>37</v>
      </c>
      <c r="D19" s="49">
        <f>D17-D18</f>
        <v>0</v>
      </c>
      <c r="E19" s="40">
        <f>E17-E18</f>
        <v>12.600200000000001</v>
      </c>
      <c r="F19" s="64">
        <f>F17-F18</f>
        <v>-12.600200000000001</v>
      </c>
    </row>
    <row r="20" spans="1:6" ht="15.75" thickBot="1" x14ac:dyDescent="0.3">
      <c r="A20" s="37"/>
      <c r="B20" s="50"/>
      <c r="C20" s="51" t="s">
        <v>38</v>
      </c>
      <c r="D20" s="49">
        <f>D12+D16+D19</f>
        <v>-436.0578000000005</v>
      </c>
      <c r="E20" s="40">
        <f>E12+E16+E19</f>
        <v>52.181500000000028</v>
      </c>
      <c r="F20" s="64">
        <f>F12+F16+F19</f>
        <v>-488.2393000000003</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-423.45760000000053</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c r="E33" s="33"/>
      <c r="F33" s="54">
        <f>D33-E33</f>
        <v>0</v>
      </c>
    </row>
    <row r="34" spans="1:6" x14ac:dyDescent="0.25">
      <c r="B34" s="35"/>
      <c r="C34" s="19" t="s">
        <v>42</v>
      </c>
      <c r="D34" s="33"/>
      <c r="E34" s="33"/>
      <c r="F34" s="54">
        <f>D34-E34</f>
        <v>0</v>
      </c>
    </row>
    <row r="35" spans="1:6" x14ac:dyDescent="0.25">
      <c r="B35" s="35"/>
      <c r="C35" s="19" t="s">
        <v>43</v>
      </c>
      <c r="D35" s="33"/>
      <c r="E35" s="33"/>
      <c r="F35" s="54">
        <f>D35-E35</f>
        <v>0</v>
      </c>
    </row>
    <row r="36" spans="1:6" x14ac:dyDescent="0.25">
      <c r="B36" s="35"/>
      <c r="C36" s="19" t="s">
        <v>44</v>
      </c>
      <c r="D36" s="33"/>
      <c r="E36" s="33"/>
      <c r="F36" s="54">
        <f>D36-E36</f>
        <v>0</v>
      </c>
    </row>
    <row r="37" spans="1:6" x14ac:dyDescent="0.25">
      <c r="B37" s="56" t="s">
        <v>14</v>
      </c>
      <c r="C37" s="57" t="s">
        <v>45</v>
      </c>
      <c r="D37" s="54">
        <f>SUM(D33:D36)</f>
        <v>0</v>
      </c>
      <c r="E37" s="54">
        <f>SUM(E33:E36)</f>
        <v>0</v>
      </c>
      <c r="F37" s="54">
        <f>SUM(F33:F36)</f>
        <v>0</v>
      </c>
    </row>
    <row r="38" spans="1:6" x14ac:dyDescent="0.25">
      <c r="B38" s="13"/>
      <c r="C38" s="58"/>
      <c r="D38" s="14"/>
    </row>
    <row r="39" spans="1:6" x14ac:dyDescent="0.25">
      <c r="B39" s="59"/>
      <c r="C39" s="55" t="s">
        <v>46</v>
      </c>
      <c r="D39" s="60"/>
      <c r="E39" s="61"/>
      <c r="F39" s="32"/>
    </row>
    <row r="40" spans="1:6" x14ac:dyDescent="0.25">
      <c r="B40" s="56" t="s">
        <v>16</v>
      </c>
      <c r="C40" s="57" t="s">
        <v>48</v>
      </c>
      <c r="D40" s="69"/>
      <c r="E40" s="69"/>
      <c r="F40" s="70">
        <f>D40-E40</f>
        <v>0</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609.59043911999993</v>
      </c>
      <c r="E47" s="33"/>
      <c r="F47" s="54">
        <f>D47-E47</f>
        <v>609.59043911999993</v>
      </c>
    </row>
    <row r="48" spans="1:6" x14ac:dyDescent="0.25">
      <c r="B48" s="35"/>
      <c r="C48" s="19" t="s">
        <v>42</v>
      </c>
      <c r="D48" s="33">
        <v>16.421236</v>
      </c>
      <c r="E48" s="33"/>
      <c r="F48" s="54">
        <f>D48-E48</f>
        <v>16.421236</v>
      </c>
    </row>
    <row r="49" spans="1:6" x14ac:dyDescent="0.25">
      <c r="B49" s="35"/>
      <c r="C49" s="19" t="s">
        <v>43</v>
      </c>
      <c r="D49" s="33">
        <v>6.8900000000000003E-2</v>
      </c>
      <c r="E49" s="33"/>
      <c r="F49" s="54">
        <f>D49-E49</f>
        <v>6.8900000000000003E-2</v>
      </c>
    </row>
    <row r="50" spans="1:6" x14ac:dyDescent="0.25">
      <c r="B50" s="35"/>
      <c r="C50" s="19" t="s">
        <v>49</v>
      </c>
      <c r="D50" s="33">
        <v>25.089313359999998</v>
      </c>
      <c r="E50" s="33"/>
      <c r="F50" s="54">
        <f>D50-E50</f>
        <v>25.089313359999998</v>
      </c>
    </row>
    <row r="51" spans="1:6" x14ac:dyDescent="0.25">
      <c r="B51" s="56" t="s">
        <v>20</v>
      </c>
      <c r="C51" s="57" t="s">
        <v>45</v>
      </c>
      <c r="D51" s="54">
        <f>SUM(D47:D50)</f>
        <v>651.16988847999994</v>
      </c>
      <c r="E51" s="54">
        <f>SUM(E47:E50)</f>
        <v>0</v>
      </c>
      <c r="F51" s="54">
        <f>SUM(F47:F50)</f>
        <v>651.16988847999994</v>
      </c>
    </row>
    <row r="52" spans="1:6" x14ac:dyDescent="0.25">
      <c r="C52" s="23"/>
    </row>
    <row r="53" spans="1:6" x14ac:dyDescent="0.25">
      <c r="B53" s="59"/>
      <c r="C53" s="55" t="s">
        <v>46</v>
      </c>
      <c r="D53" s="60"/>
      <c r="E53" s="61"/>
      <c r="F53" s="32"/>
    </row>
    <row r="54" spans="1:6" x14ac:dyDescent="0.25">
      <c r="B54" s="56" t="s">
        <v>47</v>
      </c>
      <c r="C54" s="57" t="s">
        <v>48</v>
      </c>
      <c r="D54" s="69">
        <v>85.93</v>
      </c>
      <c r="E54" s="69"/>
      <c r="F54" s="54">
        <f>D54-E54</f>
        <v>85.93</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17:E18 D33:E36 D47:E50 D54:E54"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58</v>
      </c>
    </row>
    <row r="3" spans="1:6" x14ac:dyDescent="0.25">
      <c r="C3" s="7" t="s">
        <v>59</v>
      </c>
      <c r="D3" s="78" t="s">
        <v>60</v>
      </c>
    </row>
    <row r="4" spans="1:6" ht="15.75" x14ac:dyDescent="0.3">
      <c r="C4" s="27" t="s">
        <v>22</v>
      </c>
      <c r="D4" s="79">
        <f>Steuerung!C1+1</f>
        <v>2026</v>
      </c>
      <c r="F4" s="28"/>
    </row>
    <row r="5" spans="1:6" x14ac:dyDescent="0.25">
      <c r="A5" s="3" t="s">
        <v>74</v>
      </c>
      <c r="B5" s="13"/>
      <c r="C5" s="6"/>
      <c r="D5" s="29"/>
      <c r="E5" s="29"/>
    </row>
    <row r="6" spans="1:6" x14ac:dyDescent="0.25">
      <c r="A6" s="6"/>
      <c r="B6" s="6"/>
      <c r="C6" s="6"/>
      <c r="D6" s="29"/>
      <c r="E6" s="29"/>
      <c r="F6" s="29"/>
    </row>
    <row r="7" spans="1:6" x14ac:dyDescent="0.25">
      <c r="A7" s="98" t="s">
        <v>57</v>
      </c>
      <c r="B7" s="99"/>
      <c r="C7" s="99"/>
      <c r="D7" s="100">
        <f>D4</f>
        <v>2026</v>
      </c>
      <c r="E7" s="100"/>
      <c r="F7" s="100"/>
    </row>
    <row r="8" spans="1:6" ht="27" x14ac:dyDescent="0.25">
      <c r="A8" s="99"/>
      <c r="B8" s="99"/>
      <c r="C8" s="99"/>
      <c r="D8" s="30" t="s">
        <v>23</v>
      </c>
      <c r="E8" s="30" t="s">
        <v>24</v>
      </c>
      <c r="F8" s="30" t="s">
        <v>25</v>
      </c>
    </row>
    <row r="9" spans="1:6" x14ac:dyDescent="0.25">
      <c r="A9" s="13" t="s">
        <v>26</v>
      </c>
      <c r="B9" s="13"/>
      <c r="C9" s="13"/>
      <c r="D9" s="29"/>
      <c r="E9" s="29"/>
      <c r="F9" s="29"/>
    </row>
    <row r="10" spans="1:6" x14ac:dyDescent="0.25">
      <c r="A10" s="6"/>
      <c r="B10" s="101" t="s">
        <v>27</v>
      </c>
      <c r="C10" s="102"/>
      <c r="D10" s="63">
        <v>5392.3836979999996</v>
      </c>
      <c r="E10" s="33">
        <v>702.00738799999999</v>
      </c>
      <c r="F10" s="34">
        <f>D10-E10</f>
        <v>4690.3763099999996</v>
      </c>
    </row>
    <row r="11" spans="1:6" x14ac:dyDescent="0.25">
      <c r="A11" s="6"/>
      <c r="B11" s="103" t="s">
        <v>28</v>
      </c>
      <c r="C11" s="104"/>
      <c r="D11" s="63">
        <v>5058.8509240000003</v>
      </c>
      <c r="E11" s="33">
        <v>515.50997900000004</v>
      </c>
      <c r="F11" s="34">
        <f>D11-E11</f>
        <v>4543.3409449999999</v>
      </c>
    </row>
    <row r="12" spans="1:6" ht="15.75" thickBot="1" x14ac:dyDescent="0.3">
      <c r="A12" s="37"/>
      <c r="B12" s="38"/>
      <c r="C12" s="39" t="s">
        <v>29</v>
      </c>
      <c r="D12" s="49">
        <f>D10-D11</f>
        <v>333.53277399999934</v>
      </c>
      <c r="E12" s="40">
        <f>E10-E11</f>
        <v>186.49740899999995</v>
      </c>
      <c r="F12" s="64">
        <f>F10-F11</f>
        <v>147.03536499999973</v>
      </c>
    </row>
    <row r="13" spans="1:6" x14ac:dyDescent="0.25">
      <c r="A13" s="6"/>
      <c r="B13" s="41" t="s">
        <v>30</v>
      </c>
      <c r="C13" s="42"/>
      <c r="D13" s="65">
        <v>0.12039999999999999</v>
      </c>
      <c r="E13" s="66">
        <v>0</v>
      </c>
      <c r="F13" s="67">
        <f>D13-E13</f>
        <v>0.12039999999999999</v>
      </c>
    </row>
    <row r="14" spans="1:6" x14ac:dyDescent="0.25">
      <c r="A14" s="6"/>
      <c r="B14" s="35" t="s">
        <v>31</v>
      </c>
      <c r="C14" s="36"/>
      <c r="D14" s="65">
        <v>704.7278</v>
      </c>
      <c r="E14" s="66">
        <v>89.005799999999994</v>
      </c>
      <c r="F14" s="34">
        <f>D14-E14</f>
        <v>615.72199999999998</v>
      </c>
    </row>
    <row r="15" spans="1:6" x14ac:dyDescent="0.25">
      <c r="A15" s="13"/>
      <c r="B15" s="43"/>
      <c r="C15" s="44" t="s">
        <v>32</v>
      </c>
      <c r="D15" s="22"/>
      <c r="E15" s="22"/>
      <c r="F15" s="68"/>
    </row>
    <row r="16" spans="1:6" ht="15.75" thickBot="1" x14ac:dyDescent="0.3">
      <c r="A16" s="37"/>
      <c r="B16" s="38" t="s">
        <v>33</v>
      </c>
      <c r="C16" s="39" t="s">
        <v>34</v>
      </c>
      <c r="D16" s="49">
        <f>D13-D14</f>
        <v>-704.60739999999998</v>
      </c>
      <c r="E16" s="40">
        <f>E13-E14</f>
        <v>-89.005799999999994</v>
      </c>
      <c r="F16" s="64">
        <f>F13-F14</f>
        <v>-615.60159999999996</v>
      </c>
    </row>
    <row r="17" spans="1:6" x14ac:dyDescent="0.25">
      <c r="A17" s="37"/>
      <c r="B17" s="45" t="s">
        <v>35</v>
      </c>
      <c r="C17" s="46"/>
      <c r="D17" s="33"/>
      <c r="E17" s="33">
        <v>66.130099999999999</v>
      </c>
      <c r="F17" s="34">
        <f>D17-E17</f>
        <v>-66.130099999999999</v>
      </c>
    </row>
    <row r="18" spans="1:6" x14ac:dyDescent="0.25">
      <c r="A18" s="37"/>
      <c r="B18" s="47" t="s">
        <v>36</v>
      </c>
      <c r="C18" s="48"/>
      <c r="D18" s="33"/>
      <c r="E18" s="33">
        <v>117.8856</v>
      </c>
      <c r="F18" s="34">
        <f>D18-E18</f>
        <v>-117.8856</v>
      </c>
    </row>
    <row r="19" spans="1:6" ht="15.75" thickBot="1" x14ac:dyDescent="0.3">
      <c r="A19" s="37"/>
      <c r="B19" s="38"/>
      <c r="C19" s="39" t="s">
        <v>37</v>
      </c>
      <c r="D19" s="49">
        <f>D17-D18</f>
        <v>0</v>
      </c>
      <c r="E19" s="40">
        <f>E17-E18</f>
        <v>-51.755499999999998</v>
      </c>
      <c r="F19" s="64">
        <f>F17-F18</f>
        <v>51.755499999999998</v>
      </c>
    </row>
    <row r="20" spans="1:6" ht="15.75" thickBot="1" x14ac:dyDescent="0.3">
      <c r="A20" s="37"/>
      <c r="B20" s="50"/>
      <c r="C20" s="51" t="s">
        <v>38</v>
      </c>
      <c r="D20" s="49">
        <f>D12+D16+D19</f>
        <v>-371.07462600000065</v>
      </c>
      <c r="E20" s="40">
        <f>E12+E16+E19</f>
        <v>45.736108999999956</v>
      </c>
      <c r="F20" s="64">
        <f>F12+F16+F19</f>
        <v>-416.81073500000025</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-422.83012600000063</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c r="E33" s="33"/>
      <c r="F33" s="54">
        <f>D33-E33</f>
        <v>0</v>
      </c>
    </row>
    <row r="34" spans="1:6" x14ac:dyDescent="0.25">
      <c r="B34" s="35"/>
      <c r="C34" s="19" t="s">
        <v>42</v>
      </c>
      <c r="D34" s="33"/>
      <c r="E34" s="33"/>
      <c r="F34" s="54">
        <f>D34-E34</f>
        <v>0</v>
      </c>
    </row>
    <row r="35" spans="1:6" x14ac:dyDescent="0.25">
      <c r="B35" s="35"/>
      <c r="C35" s="19" t="s">
        <v>43</v>
      </c>
      <c r="D35" s="33"/>
      <c r="E35" s="33"/>
      <c r="F35" s="54">
        <f>D35-E35</f>
        <v>0</v>
      </c>
    </row>
    <row r="36" spans="1:6" x14ac:dyDescent="0.25">
      <c r="B36" s="35"/>
      <c r="C36" s="19" t="s">
        <v>44</v>
      </c>
      <c r="D36" s="33"/>
      <c r="E36" s="33"/>
      <c r="F36" s="54">
        <f>D36-E36</f>
        <v>0</v>
      </c>
    </row>
    <row r="37" spans="1:6" x14ac:dyDescent="0.25">
      <c r="B37" s="56" t="s">
        <v>14</v>
      </c>
      <c r="C37" s="57" t="s">
        <v>45</v>
      </c>
      <c r="D37" s="54">
        <f>SUM(D33:D36)</f>
        <v>0</v>
      </c>
      <c r="E37" s="54">
        <f>SUM(E33:E36)</f>
        <v>0</v>
      </c>
      <c r="F37" s="54">
        <f>SUM(F33:F36)</f>
        <v>0</v>
      </c>
    </row>
    <row r="38" spans="1:6" x14ac:dyDescent="0.25">
      <c r="B38" s="13"/>
      <c r="C38" s="58"/>
      <c r="D38" s="14"/>
    </row>
    <row r="39" spans="1:6" x14ac:dyDescent="0.25">
      <c r="B39" s="59"/>
      <c r="C39" s="55" t="s">
        <v>46</v>
      </c>
      <c r="D39" s="60"/>
      <c r="E39" s="61"/>
      <c r="F39" s="32"/>
    </row>
    <row r="40" spans="1:6" x14ac:dyDescent="0.25">
      <c r="B40" s="56" t="s">
        <v>16</v>
      </c>
      <c r="C40" s="57" t="s">
        <v>48</v>
      </c>
      <c r="D40" s="69"/>
      <c r="E40" s="69"/>
      <c r="F40" s="70">
        <f>D40-E40</f>
        <v>0</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611.47640366000007</v>
      </c>
      <c r="E47" s="33"/>
      <c r="F47" s="54">
        <f>D47-E47</f>
        <v>611.47640366000007</v>
      </c>
    </row>
    <row r="48" spans="1:6" x14ac:dyDescent="0.25">
      <c r="B48" s="35"/>
      <c r="C48" s="19" t="s">
        <v>42</v>
      </c>
      <c r="D48" s="33">
        <v>13.888036</v>
      </c>
      <c r="E48" s="33"/>
      <c r="F48" s="54">
        <f>D48-E48</f>
        <v>13.888036</v>
      </c>
    </row>
    <row r="49" spans="1:6" x14ac:dyDescent="0.25">
      <c r="B49" s="35"/>
      <c r="C49" s="19" t="s">
        <v>43</v>
      </c>
      <c r="D49" s="33">
        <v>6.8900000000000003E-2</v>
      </c>
      <c r="E49" s="33"/>
      <c r="F49" s="54">
        <f>D49-E49</f>
        <v>6.8900000000000003E-2</v>
      </c>
    </row>
    <row r="50" spans="1:6" x14ac:dyDescent="0.25">
      <c r="B50" s="35"/>
      <c r="C50" s="19" t="s">
        <v>49</v>
      </c>
      <c r="D50" s="33">
        <v>11.339186659999999</v>
      </c>
      <c r="E50" s="33"/>
      <c r="F50" s="54">
        <f>D50-E50</f>
        <v>11.339186659999999</v>
      </c>
    </row>
    <row r="51" spans="1:6" x14ac:dyDescent="0.25">
      <c r="B51" s="56" t="s">
        <v>20</v>
      </c>
      <c r="C51" s="57" t="s">
        <v>45</v>
      </c>
      <c r="D51" s="54">
        <f>SUM(D47:D50)</f>
        <v>636.77252632</v>
      </c>
      <c r="E51" s="54">
        <f>SUM(E47:E50)</f>
        <v>0</v>
      </c>
      <c r="F51" s="54">
        <f>SUM(F47:F50)</f>
        <v>636.77252632</v>
      </c>
    </row>
    <row r="52" spans="1:6" x14ac:dyDescent="0.25">
      <c r="C52" s="23"/>
    </row>
    <row r="53" spans="1:6" x14ac:dyDescent="0.25">
      <c r="B53" s="59"/>
      <c r="C53" s="55" t="s">
        <v>46</v>
      </c>
      <c r="D53" s="60"/>
      <c r="E53" s="61"/>
      <c r="F53" s="32"/>
    </row>
    <row r="54" spans="1:6" x14ac:dyDescent="0.25">
      <c r="B54" s="56" t="s">
        <v>47</v>
      </c>
      <c r="C54" s="57" t="s">
        <v>48</v>
      </c>
      <c r="D54" s="69">
        <v>84.93</v>
      </c>
      <c r="E54" s="69"/>
      <c r="F54" s="54">
        <f>D54-E54</f>
        <v>84.93</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58</v>
      </c>
    </row>
    <row r="3" spans="1:6" x14ac:dyDescent="0.25">
      <c r="C3" s="7" t="s">
        <v>59</v>
      </c>
      <c r="D3" s="78" t="s">
        <v>60</v>
      </c>
    </row>
    <row r="4" spans="1:6" ht="15.75" x14ac:dyDescent="0.3">
      <c r="C4" s="27" t="s">
        <v>22</v>
      </c>
      <c r="D4" s="79">
        <f>Steuerung!C1+2</f>
        <v>2027</v>
      </c>
      <c r="F4" s="28"/>
    </row>
    <row r="5" spans="1:6" x14ac:dyDescent="0.25">
      <c r="A5" s="3" t="s">
        <v>74</v>
      </c>
      <c r="B5" s="13"/>
      <c r="C5" s="6"/>
      <c r="D5" s="29"/>
      <c r="E5" s="29"/>
    </row>
    <row r="6" spans="1:6" x14ac:dyDescent="0.25">
      <c r="A6" s="6"/>
      <c r="B6" s="6"/>
      <c r="C6" s="6"/>
      <c r="D6" s="29"/>
      <c r="E6" s="29"/>
      <c r="F6" s="29"/>
    </row>
    <row r="7" spans="1:6" x14ac:dyDescent="0.25">
      <c r="A7" s="98" t="s">
        <v>57</v>
      </c>
      <c r="B7" s="99"/>
      <c r="C7" s="99"/>
      <c r="D7" s="100">
        <f>D4</f>
        <v>2027</v>
      </c>
      <c r="E7" s="100"/>
      <c r="F7" s="100"/>
    </row>
    <row r="8" spans="1:6" ht="27" x14ac:dyDescent="0.25">
      <c r="A8" s="99"/>
      <c r="B8" s="99"/>
      <c r="C8" s="99"/>
      <c r="D8" s="30" t="s">
        <v>23</v>
      </c>
      <c r="E8" s="30" t="s">
        <v>24</v>
      </c>
      <c r="F8" s="30" t="s">
        <v>25</v>
      </c>
    </row>
    <row r="9" spans="1:6" x14ac:dyDescent="0.25">
      <c r="A9" s="13" t="s">
        <v>26</v>
      </c>
      <c r="B9" s="13"/>
      <c r="C9" s="13"/>
      <c r="D9" s="29"/>
      <c r="E9" s="29"/>
      <c r="F9" s="29"/>
    </row>
    <row r="10" spans="1:6" x14ac:dyDescent="0.25">
      <c r="A10" s="6"/>
      <c r="B10" s="101" t="s">
        <v>27</v>
      </c>
      <c r="C10" s="102"/>
      <c r="D10" s="63">
        <v>5315.8150370000003</v>
      </c>
      <c r="E10" s="33">
        <v>695.89809400000001</v>
      </c>
      <c r="F10" s="34">
        <f>D10-E10</f>
        <v>4619.9169430000002</v>
      </c>
    </row>
    <row r="11" spans="1:6" x14ac:dyDescent="0.25">
      <c r="A11" s="6"/>
      <c r="B11" s="103" t="s">
        <v>28</v>
      </c>
      <c r="C11" s="104"/>
      <c r="D11" s="63">
        <v>5135.0547749999996</v>
      </c>
      <c r="E11" s="33">
        <v>513.68382799999995</v>
      </c>
      <c r="F11" s="34">
        <f>D11-E11</f>
        <v>4621.3709469999994</v>
      </c>
    </row>
    <row r="12" spans="1:6" ht="15.75" thickBot="1" x14ac:dyDescent="0.3">
      <c r="A12" s="37"/>
      <c r="B12" s="38"/>
      <c r="C12" s="39" t="s">
        <v>29</v>
      </c>
      <c r="D12" s="49">
        <f>D10-D11</f>
        <v>180.76026200000069</v>
      </c>
      <c r="E12" s="40">
        <f>E10-E11</f>
        <v>182.21426600000007</v>
      </c>
      <c r="F12" s="64">
        <f>F10-F11</f>
        <v>-1.4540039999992587</v>
      </c>
    </row>
    <row r="13" spans="1:6" x14ac:dyDescent="0.25">
      <c r="A13" s="6"/>
      <c r="B13" s="41" t="s">
        <v>30</v>
      </c>
      <c r="C13" s="42"/>
      <c r="D13" s="65">
        <v>0.1104</v>
      </c>
      <c r="E13" s="66">
        <v>0</v>
      </c>
      <c r="F13" s="67">
        <f>D13-E13</f>
        <v>0.1104</v>
      </c>
    </row>
    <row r="14" spans="1:6" x14ac:dyDescent="0.25">
      <c r="A14" s="6"/>
      <c r="B14" s="35" t="s">
        <v>31</v>
      </c>
      <c r="C14" s="36"/>
      <c r="D14" s="65">
        <v>389.9323</v>
      </c>
      <c r="E14" s="66">
        <v>55.188400000000001</v>
      </c>
      <c r="F14" s="34">
        <f>D14-E14</f>
        <v>334.7439</v>
      </c>
    </row>
    <row r="15" spans="1:6" x14ac:dyDescent="0.25">
      <c r="A15" s="13"/>
      <c r="B15" s="43"/>
      <c r="C15" s="44" t="s">
        <v>32</v>
      </c>
      <c r="D15" s="22"/>
      <c r="E15" s="22"/>
      <c r="F15" s="68"/>
    </row>
    <row r="16" spans="1:6" ht="15.75" thickBot="1" x14ac:dyDescent="0.3">
      <c r="A16" s="37"/>
      <c r="B16" s="38" t="s">
        <v>33</v>
      </c>
      <c r="C16" s="39" t="s">
        <v>34</v>
      </c>
      <c r="D16" s="49">
        <f>D13-D14</f>
        <v>-389.82189999999997</v>
      </c>
      <c r="E16" s="40">
        <f>E13-E14</f>
        <v>-55.188400000000001</v>
      </c>
      <c r="F16" s="64">
        <f>F13-F14</f>
        <v>-334.63349999999997</v>
      </c>
    </row>
    <row r="17" spans="1:6" x14ac:dyDescent="0.25">
      <c r="A17" s="37"/>
      <c r="B17" s="45" t="s">
        <v>35</v>
      </c>
      <c r="C17" s="46"/>
      <c r="D17" s="33"/>
      <c r="E17" s="33">
        <v>43.7258</v>
      </c>
      <c r="F17" s="34">
        <f>D17-E17</f>
        <v>-43.7258</v>
      </c>
    </row>
    <row r="18" spans="1:6" x14ac:dyDescent="0.25">
      <c r="A18" s="37"/>
      <c r="B18" s="47" t="s">
        <v>36</v>
      </c>
      <c r="C18" s="48"/>
      <c r="D18" s="33"/>
      <c r="E18" s="33">
        <v>121.18259999999999</v>
      </c>
      <c r="F18" s="34">
        <f>D18-E18</f>
        <v>-121.18259999999999</v>
      </c>
    </row>
    <row r="19" spans="1:6" ht="15.75" thickBot="1" x14ac:dyDescent="0.3">
      <c r="A19" s="37"/>
      <c r="B19" s="38"/>
      <c r="C19" s="39" t="s">
        <v>37</v>
      </c>
      <c r="D19" s="49">
        <f>D17-D18</f>
        <v>0</v>
      </c>
      <c r="E19" s="40">
        <f>E17-E18</f>
        <v>-77.456799999999987</v>
      </c>
      <c r="F19" s="64">
        <f>F17-F18</f>
        <v>77.456799999999987</v>
      </c>
    </row>
    <row r="20" spans="1:6" ht="15.75" thickBot="1" x14ac:dyDescent="0.3">
      <c r="A20" s="37"/>
      <c r="B20" s="50"/>
      <c r="C20" s="51" t="s">
        <v>38</v>
      </c>
      <c r="D20" s="49">
        <f>D12+D16+D19</f>
        <v>-209.06163799999928</v>
      </c>
      <c r="E20" s="40">
        <f>E12+E16+E19</f>
        <v>49.569066000000078</v>
      </c>
      <c r="F20" s="64">
        <f>F12+F16+F19</f>
        <v>-258.63070399999924</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-286.51843799999926</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c r="E33" s="33"/>
      <c r="F33" s="54">
        <f>D33-E33</f>
        <v>0</v>
      </c>
    </row>
    <row r="34" spans="1:6" x14ac:dyDescent="0.25">
      <c r="B34" s="35"/>
      <c r="C34" s="19" t="s">
        <v>42</v>
      </c>
      <c r="D34" s="33"/>
      <c r="E34" s="33"/>
      <c r="F34" s="54">
        <f>D34-E34</f>
        <v>0</v>
      </c>
    </row>
    <row r="35" spans="1:6" x14ac:dyDescent="0.25">
      <c r="B35" s="35"/>
      <c r="C35" s="19" t="s">
        <v>43</v>
      </c>
      <c r="D35" s="33"/>
      <c r="E35" s="33"/>
      <c r="F35" s="54">
        <f>D35-E35</f>
        <v>0</v>
      </c>
    </row>
    <row r="36" spans="1:6" x14ac:dyDescent="0.25">
      <c r="B36" s="35"/>
      <c r="C36" s="19" t="s">
        <v>44</v>
      </c>
      <c r="D36" s="33"/>
      <c r="E36" s="33"/>
      <c r="F36" s="54">
        <f>D36-E36</f>
        <v>0</v>
      </c>
    </row>
    <row r="37" spans="1:6" x14ac:dyDescent="0.25">
      <c r="B37" s="56" t="s">
        <v>14</v>
      </c>
      <c r="C37" s="57" t="s">
        <v>45</v>
      </c>
      <c r="D37" s="54">
        <f>SUM(D33:D36)</f>
        <v>0</v>
      </c>
      <c r="E37" s="54">
        <f>SUM(E33:E36)</f>
        <v>0</v>
      </c>
      <c r="F37" s="54">
        <f>SUM(F33:F36)</f>
        <v>0</v>
      </c>
    </row>
    <row r="38" spans="1:6" x14ac:dyDescent="0.25">
      <c r="B38" s="13"/>
      <c r="C38" s="58"/>
      <c r="D38" s="14"/>
    </row>
    <row r="39" spans="1:6" x14ac:dyDescent="0.25">
      <c r="B39" s="59"/>
      <c r="C39" s="55" t="s">
        <v>46</v>
      </c>
      <c r="D39" s="60"/>
      <c r="E39" s="61"/>
      <c r="F39" s="32"/>
    </row>
    <row r="40" spans="1:6" x14ac:dyDescent="0.25">
      <c r="B40" s="56" t="s">
        <v>16</v>
      </c>
      <c r="C40" s="57" t="s">
        <v>48</v>
      </c>
      <c r="D40" s="69"/>
      <c r="E40" s="69"/>
      <c r="F40" s="70">
        <f>D40-E40</f>
        <v>0</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616.37332262999996</v>
      </c>
      <c r="E47" s="33"/>
      <c r="F47" s="54">
        <f>D47-E47</f>
        <v>616.37332262999996</v>
      </c>
    </row>
    <row r="48" spans="1:6" x14ac:dyDescent="0.25">
      <c r="B48" s="35"/>
      <c r="C48" s="19" t="s">
        <v>42</v>
      </c>
      <c r="D48" s="33">
        <v>11.297636000000001</v>
      </c>
      <c r="E48" s="33"/>
      <c r="F48" s="54">
        <f>D48-E48</f>
        <v>11.297636000000001</v>
      </c>
    </row>
    <row r="49" spans="1:6" x14ac:dyDescent="0.25">
      <c r="B49" s="35"/>
      <c r="C49" s="19" t="s">
        <v>43</v>
      </c>
      <c r="D49" s="33">
        <v>7.0099999999999996E-2</v>
      </c>
      <c r="E49" s="33"/>
      <c r="F49" s="54">
        <f>D49-E49</f>
        <v>7.0099999999999996E-2</v>
      </c>
    </row>
    <row r="50" spans="1:6" x14ac:dyDescent="0.25">
      <c r="B50" s="35"/>
      <c r="C50" s="19" t="s">
        <v>49</v>
      </c>
      <c r="D50" s="33">
        <v>10.417805530000001</v>
      </c>
      <c r="E50" s="33"/>
      <c r="F50" s="54">
        <f>D50-E50</f>
        <v>10.417805530000001</v>
      </c>
    </row>
    <row r="51" spans="1:6" x14ac:dyDescent="0.25">
      <c r="B51" s="56" t="s">
        <v>20</v>
      </c>
      <c r="C51" s="57" t="s">
        <v>45</v>
      </c>
      <c r="D51" s="54">
        <f>SUM(D47:D50)</f>
        <v>638.15886416000001</v>
      </c>
      <c r="E51" s="54">
        <f>SUM(E47:E50)</f>
        <v>0</v>
      </c>
      <c r="F51" s="54">
        <f>SUM(F47:F50)</f>
        <v>638.15886416000001</v>
      </c>
    </row>
    <row r="52" spans="1:6" x14ac:dyDescent="0.25">
      <c r="C52" s="23"/>
    </row>
    <row r="53" spans="1:6" x14ac:dyDescent="0.25">
      <c r="B53" s="59"/>
      <c r="C53" s="55" t="s">
        <v>46</v>
      </c>
      <c r="D53" s="60"/>
      <c r="E53" s="61"/>
      <c r="F53" s="32"/>
    </row>
    <row r="54" spans="1:6" x14ac:dyDescent="0.25">
      <c r="B54" s="56" t="s">
        <v>47</v>
      </c>
      <c r="C54" s="57" t="s">
        <v>48</v>
      </c>
      <c r="D54" s="69">
        <v>88.93</v>
      </c>
      <c r="E54" s="69"/>
      <c r="F54" s="54">
        <f>D54-E54</f>
        <v>88.93</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17:E18 D33:E36 D47:E50 D54:E54" xr:uid="{00000000-0002-0000-0300-000007000000}">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58</v>
      </c>
    </row>
    <row r="3" spans="1:6" x14ac:dyDescent="0.25">
      <c r="C3" s="7" t="s">
        <v>59</v>
      </c>
      <c r="D3" s="78" t="s">
        <v>60</v>
      </c>
    </row>
    <row r="4" spans="1:6" ht="15.75" x14ac:dyDescent="0.3">
      <c r="C4" s="27" t="s">
        <v>22</v>
      </c>
      <c r="D4" s="79">
        <f>Steuerung!C1+3</f>
        <v>2028</v>
      </c>
      <c r="F4" s="28"/>
    </row>
    <row r="5" spans="1:6" x14ac:dyDescent="0.25">
      <c r="A5" s="3" t="s">
        <v>74</v>
      </c>
      <c r="B5" s="13"/>
      <c r="C5" s="6"/>
      <c r="D5" s="29"/>
      <c r="E5" s="29"/>
    </row>
    <row r="6" spans="1:6" x14ac:dyDescent="0.25">
      <c r="A6" s="6"/>
      <c r="B6" s="6"/>
      <c r="C6" s="6"/>
      <c r="D6" s="29"/>
      <c r="E6" s="29"/>
      <c r="F6" s="29"/>
    </row>
    <row r="7" spans="1:6" x14ac:dyDescent="0.25">
      <c r="A7" s="98" t="s">
        <v>57</v>
      </c>
      <c r="B7" s="99"/>
      <c r="C7" s="99"/>
      <c r="D7" s="100">
        <f>D4</f>
        <v>2028</v>
      </c>
      <c r="E7" s="100"/>
      <c r="F7" s="100"/>
    </row>
    <row r="8" spans="1:6" ht="27" x14ac:dyDescent="0.25">
      <c r="A8" s="99"/>
      <c r="B8" s="99"/>
      <c r="C8" s="99"/>
      <c r="D8" s="30" t="s">
        <v>23</v>
      </c>
      <c r="E8" s="30" t="s">
        <v>24</v>
      </c>
      <c r="F8" s="30" t="s">
        <v>25</v>
      </c>
    </row>
    <row r="9" spans="1:6" x14ac:dyDescent="0.25">
      <c r="A9" s="13" t="s">
        <v>26</v>
      </c>
      <c r="B9" s="13"/>
      <c r="C9" s="13"/>
      <c r="D9" s="29"/>
      <c r="E9" s="29"/>
      <c r="F9" s="29"/>
    </row>
    <row r="10" spans="1:6" x14ac:dyDescent="0.25">
      <c r="A10" s="6"/>
      <c r="B10" s="101" t="s">
        <v>27</v>
      </c>
      <c r="C10" s="102"/>
      <c r="D10" s="63">
        <v>5384.6436480000002</v>
      </c>
      <c r="E10" s="33">
        <v>697.79956600000003</v>
      </c>
      <c r="F10" s="34">
        <f>D10-E10</f>
        <v>4686.8440820000005</v>
      </c>
    </row>
    <row r="11" spans="1:6" x14ac:dyDescent="0.25">
      <c r="A11" s="6"/>
      <c r="B11" s="103" t="s">
        <v>28</v>
      </c>
      <c r="C11" s="104"/>
      <c r="D11" s="63">
        <v>5239.7243939999998</v>
      </c>
      <c r="E11" s="33">
        <v>514.79668100000004</v>
      </c>
      <c r="F11" s="34">
        <f>D11-E11</f>
        <v>4724.927713</v>
      </c>
    </row>
    <row r="12" spans="1:6" ht="15.75" thickBot="1" x14ac:dyDescent="0.3">
      <c r="A12" s="37"/>
      <c r="B12" s="38"/>
      <c r="C12" s="39" t="s">
        <v>29</v>
      </c>
      <c r="D12" s="49">
        <f>D10-D11</f>
        <v>144.91925400000036</v>
      </c>
      <c r="E12" s="40">
        <f>E10-E11</f>
        <v>183.00288499999999</v>
      </c>
      <c r="F12" s="64">
        <f>F10-F11</f>
        <v>-38.083630999999514</v>
      </c>
    </row>
    <row r="13" spans="1:6" x14ac:dyDescent="0.25">
      <c r="A13" s="6"/>
      <c r="B13" s="41" t="s">
        <v>30</v>
      </c>
      <c r="C13" s="42"/>
      <c r="D13" s="65">
        <v>1.0304</v>
      </c>
      <c r="E13" s="66">
        <v>0</v>
      </c>
      <c r="F13" s="67">
        <f>D13-E13</f>
        <v>1.0304</v>
      </c>
    </row>
    <row r="14" spans="1:6" x14ac:dyDescent="0.25">
      <c r="A14" s="6"/>
      <c r="B14" s="35" t="s">
        <v>31</v>
      </c>
      <c r="C14" s="36"/>
      <c r="D14" s="65">
        <v>262.35419999999999</v>
      </c>
      <c r="E14" s="66">
        <v>37.780799999999999</v>
      </c>
      <c r="F14" s="34">
        <f>D14-E14</f>
        <v>224.57339999999999</v>
      </c>
    </row>
    <row r="15" spans="1:6" x14ac:dyDescent="0.25">
      <c r="A15" s="13"/>
      <c r="B15" s="43"/>
      <c r="C15" s="44" t="s">
        <v>32</v>
      </c>
      <c r="D15" s="22"/>
      <c r="E15" s="22"/>
      <c r="F15" s="68"/>
    </row>
    <row r="16" spans="1:6" ht="15.75" thickBot="1" x14ac:dyDescent="0.3">
      <c r="A16" s="37"/>
      <c r="B16" s="38" t="s">
        <v>33</v>
      </c>
      <c r="C16" s="39" t="s">
        <v>34</v>
      </c>
      <c r="D16" s="49">
        <f>D13-D14</f>
        <v>-261.32380000000001</v>
      </c>
      <c r="E16" s="40">
        <f>E13-E14</f>
        <v>-37.780799999999999</v>
      </c>
      <c r="F16" s="64">
        <f>F13-F14</f>
        <v>-223.54300000000001</v>
      </c>
    </row>
    <row r="17" spans="1:6" x14ac:dyDescent="0.25">
      <c r="A17" s="37"/>
      <c r="B17" s="45" t="s">
        <v>35</v>
      </c>
      <c r="C17" s="46"/>
      <c r="D17" s="33"/>
      <c r="E17" s="33">
        <v>26.152200000000001</v>
      </c>
      <c r="F17" s="34">
        <f>D17-E17</f>
        <v>-26.152200000000001</v>
      </c>
    </row>
    <row r="18" spans="1:6" x14ac:dyDescent="0.25">
      <c r="A18" s="37"/>
      <c r="B18" s="47" t="s">
        <v>36</v>
      </c>
      <c r="C18" s="48"/>
      <c r="D18" s="33"/>
      <c r="E18" s="33">
        <v>115.7899</v>
      </c>
      <c r="F18" s="34">
        <f>D18-E18</f>
        <v>-115.7899</v>
      </c>
    </row>
    <row r="19" spans="1:6" ht="15.75" thickBot="1" x14ac:dyDescent="0.3">
      <c r="A19" s="37"/>
      <c r="B19" s="38"/>
      <c r="C19" s="39" t="s">
        <v>37</v>
      </c>
      <c r="D19" s="49">
        <f>D17-D18</f>
        <v>0</v>
      </c>
      <c r="E19" s="40">
        <f>E17-E18</f>
        <v>-89.637699999999995</v>
      </c>
      <c r="F19" s="64">
        <f>F17-F18</f>
        <v>89.637699999999995</v>
      </c>
    </row>
    <row r="20" spans="1:6" ht="15.75" thickBot="1" x14ac:dyDescent="0.3">
      <c r="A20" s="37"/>
      <c r="B20" s="50"/>
      <c r="C20" s="51" t="s">
        <v>38</v>
      </c>
      <c r="D20" s="49">
        <f>D12+D16+D19</f>
        <v>-116.40454599999964</v>
      </c>
      <c r="E20" s="40">
        <f>E12+E16+E19</f>
        <v>55.584384999999997</v>
      </c>
      <c r="F20" s="64">
        <f>F12+F16+F19</f>
        <v>-171.98893099999952</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-206.04224599999964</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c r="E33" s="33"/>
      <c r="F33" s="54">
        <f>D33-E33</f>
        <v>0</v>
      </c>
    </row>
    <row r="34" spans="1:6" x14ac:dyDescent="0.25">
      <c r="B34" s="35"/>
      <c r="C34" s="19" t="s">
        <v>42</v>
      </c>
      <c r="D34" s="33"/>
      <c r="E34" s="33"/>
      <c r="F34" s="54">
        <f>D34-E34</f>
        <v>0</v>
      </c>
    </row>
    <row r="35" spans="1:6" x14ac:dyDescent="0.25">
      <c r="B35" s="35"/>
      <c r="C35" s="19" t="s">
        <v>43</v>
      </c>
      <c r="D35" s="33"/>
      <c r="E35" s="33"/>
      <c r="F35" s="54">
        <f>D35-E35</f>
        <v>0</v>
      </c>
    </row>
    <row r="36" spans="1:6" x14ac:dyDescent="0.25">
      <c r="B36" s="35"/>
      <c r="C36" s="19" t="s">
        <v>44</v>
      </c>
      <c r="D36" s="33"/>
      <c r="E36" s="33"/>
      <c r="F36" s="54">
        <f>D36-E36</f>
        <v>0</v>
      </c>
    </row>
    <row r="37" spans="1:6" x14ac:dyDescent="0.25">
      <c r="B37" s="56" t="s">
        <v>14</v>
      </c>
      <c r="C37" s="57" t="s">
        <v>45</v>
      </c>
      <c r="D37" s="54">
        <f>SUM(D33:D36)</f>
        <v>0</v>
      </c>
      <c r="E37" s="54">
        <f>SUM(E33:E36)</f>
        <v>0</v>
      </c>
      <c r="F37" s="54">
        <f>SUM(F33:F36)</f>
        <v>0</v>
      </c>
    </row>
    <row r="38" spans="1:6" x14ac:dyDescent="0.25">
      <c r="B38" s="13"/>
      <c r="C38" s="58"/>
      <c r="D38" s="14"/>
    </row>
    <row r="39" spans="1:6" x14ac:dyDescent="0.25">
      <c r="B39" s="59"/>
      <c r="C39" s="55" t="s">
        <v>46</v>
      </c>
      <c r="D39" s="60"/>
      <c r="E39" s="61"/>
      <c r="F39" s="32"/>
    </row>
    <row r="40" spans="1:6" x14ac:dyDescent="0.25">
      <c r="B40" s="56" t="s">
        <v>16</v>
      </c>
      <c r="C40" s="57" t="s">
        <v>48</v>
      </c>
      <c r="D40" s="69"/>
      <c r="E40" s="69"/>
      <c r="F40" s="70">
        <f>D40-E40</f>
        <v>0</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620.37434772000006</v>
      </c>
      <c r="E47" s="33"/>
      <c r="F47" s="54">
        <f>D47-E47</f>
        <v>620.37434772000006</v>
      </c>
    </row>
    <row r="48" spans="1:6" x14ac:dyDescent="0.25">
      <c r="B48" s="35"/>
      <c r="C48" s="19" t="s">
        <v>42</v>
      </c>
      <c r="D48" s="33">
        <v>7.0396359999999998</v>
      </c>
      <c r="E48" s="33"/>
      <c r="F48" s="54">
        <f>D48-E48</f>
        <v>7.0396359999999998</v>
      </c>
    </row>
    <row r="49" spans="1:6" x14ac:dyDescent="0.25">
      <c r="B49" s="35"/>
      <c r="C49" s="19" t="s">
        <v>43</v>
      </c>
      <c r="D49" s="33">
        <v>7.0099999999999996E-2</v>
      </c>
      <c r="E49" s="33"/>
      <c r="F49" s="54">
        <f>D49-E49</f>
        <v>7.0099999999999996E-2</v>
      </c>
    </row>
    <row r="50" spans="1:6" x14ac:dyDescent="0.25">
      <c r="B50" s="35"/>
      <c r="C50" s="19" t="s">
        <v>49</v>
      </c>
      <c r="D50" s="33">
        <v>9.8456495900000007</v>
      </c>
      <c r="E50" s="33"/>
      <c r="F50" s="54">
        <f>D50-E50</f>
        <v>9.8456495900000007</v>
      </c>
    </row>
    <row r="51" spans="1:6" x14ac:dyDescent="0.25">
      <c r="B51" s="56" t="s">
        <v>20</v>
      </c>
      <c r="C51" s="57" t="s">
        <v>45</v>
      </c>
      <c r="D51" s="54">
        <f>SUM(D47:D50)</f>
        <v>637.32973331000005</v>
      </c>
      <c r="E51" s="54">
        <f>SUM(E47:E50)</f>
        <v>0</v>
      </c>
      <c r="F51" s="54">
        <f>SUM(F47:F50)</f>
        <v>637.32973331000005</v>
      </c>
    </row>
    <row r="52" spans="1:6" x14ac:dyDescent="0.25">
      <c r="C52" s="23"/>
    </row>
    <row r="53" spans="1:6" x14ac:dyDescent="0.25">
      <c r="B53" s="59"/>
      <c r="C53" s="55" t="s">
        <v>46</v>
      </c>
      <c r="D53" s="60"/>
      <c r="E53" s="61"/>
      <c r="F53" s="32"/>
    </row>
    <row r="54" spans="1:6" x14ac:dyDescent="0.25">
      <c r="B54" s="56" t="s">
        <v>47</v>
      </c>
      <c r="C54" s="57" t="s">
        <v>48</v>
      </c>
      <c r="D54" s="69">
        <v>88.93</v>
      </c>
      <c r="E54" s="69"/>
      <c r="F54" s="54">
        <f>D54-E54</f>
        <v>88.93</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topLeftCell="A4" workbookViewId="0">
      <selection activeCell="A4" sqref="A4"/>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50</v>
      </c>
    </row>
    <row r="2" spans="1:6" x14ac:dyDescent="0.25">
      <c r="C2" s="4" t="s">
        <v>58</v>
      </c>
    </row>
    <row r="3" spans="1:6" x14ac:dyDescent="0.25">
      <c r="C3" s="7" t="s">
        <v>59</v>
      </c>
      <c r="D3" s="78" t="s">
        <v>60</v>
      </c>
    </row>
    <row r="4" spans="1:6" ht="15.75" x14ac:dyDescent="0.3">
      <c r="C4" s="27" t="s">
        <v>22</v>
      </c>
      <c r="D4" s="79">
        <f>Steuerung!C1+4</f>
        <v>2029</v>
      </c>
      <c r="F4" s="28"/>
    </row>
    <row r="5" spans="1:6" x14ac:dyDescent="0.25">
      <c r="A5" s="3" t="s">
        <v>74</v>
      </c>
      <c r="B5" s="13"/>
      <c r="C5" s="6"/>
      <c r="D5" s="29"/>
      <c r="E5" s="29"/>
    </row>
    <row r="6" spans="1:6" x14ac:dyDescent="0.25">
      <c r="A6" s="6"/>
      <c r="B6" s="6"/>
      <c r="C6" s="6"/>
      <c r="D6" s="29"/>
      <c r="E6" s="29"/>
      <c r="F6" s="29"/>
    </row>
    <row r="7" spans="1:6" x14ac:dyDescent="0.25">
      <c r="A7" s="98" t="s">
        <v>57</v>
      </c>
      <c r="B7" s="99"/>
      <c r="C7" s="99"/>
      <c r="D7" s="100">
        <f>D4</f>
        <v>2029</v>
      </c>
      <c r="E7" s="100"/>
      <c r="F7" s="100"/>
    </row>
    <row r="8" spans="1:6" ht="27" x14ac:dyDescent="0.25">
      <c r="A8" s="99"/>
      <c r="B8" s="99"/>
      <c r="C8" s="99"/>
      <c r="D8" s="30" t="s">
        <v>23</v>
      </c>
      <c r="E8" s="30" t="s">
        <v>24</v>
      </c>
      <c r="F8" s="30" t="s">
        <v>25</v>
      </c>
    </row>
    <row r="9" spans="1:6" x14ac:dyDescent="0.25">
      <c r="A9" s="13" t="s">
        <v>26</v>
      </c>
      <c r="B9" s="13"/>
      <c r="C9" s="13"/>
      <c r="D9" s="29"/>
      <c r="E9" s="29"/>
      <c r="F9" s="29"/>
    </row>
    <row r="10" spans="1:6" x14ac:dyDescent="0.25">
      <c r="A10" s="6"/>
      <c r="B10" s="101" t="s">
        <v>27</v>
      </c>
      <c r="C10" s="102"/>
      <c r="D10" s="63">
        <v>5452.4169750000001</v>
      </c>
      <c r="E10" s="33">
        <v>701.74505899999997</v>
      </c>
      <c r="F10" s="34">
        <f>D10-E10</f>
        <v>4750.6719160000002</v>
      </c>
    </row>
    <row r="11" spans="1:6" x14ac:dyDescent="0.25">
      <c r="A11" s="6"/>
      <c r="B11" s="103" t="s">
        <v>28</v>
      </c>
      <c r="C11" s="104"/>
      <c r="D11" s="63">
        <v>5325.3254829999996</v>
      </c>
      <c r="E11" s="33">
        <v>518.61834299999998</v>
      </c>
      <c r="F11" s="34">
        <f>D11-E11</f>
        <v>4806.7071399999995</v>
      </c>
    </row>
    <row r="12" spans="1:6" ht="15.75" thickBot="1" x14ac:dyDescent="0.3">
      <c r="A12" s="37"/>
      <c r="B12" s="38"/>
      <c r="C12" s="39" t="s">
        <v>29</v>
      </c>
      <c r="D12" s="49">
        <f>D10-D11</f>
        <v>127.09149200000047</v>
      </c>
      <c r="E12" s="40">
        <f>E10-E11</f>
        <v>183.12671599999999</v>
      </c>
      <c r="F12" s="64">
        <f>F10-F11</f>
        <v>-56.035223999999289</v>
      </c>
    </row>
    <row r="13" spans="1:6" x14ac:dyDescent="0.25">
      <c r="A13" s="6"/>
      <c r="B13" s="41" t="s">
        <v>30</v>
      </c>
      <c r="C13" s="42"/>
      <c r="D13" s="65">
        <v>1.5104</v>
      </c>
      <c r="E13" s="66">
        <v>0</v>
      </c>
      <c r="F13" s="67">
        <f>D13-E13</f>
        <v>1.5104</v>
      </c>
    </row>
    <row r="14" spans="1:6" x14ac:dyDescent="0.25">
      <c r="A14" s="6"/>
      <c r="B14" s="35" t="s">
        <v>31</v>
      </c>
      <c r="C14" s="36"/>
      <c r="D14" s="65">
        <v>182.22630000000001</v>
      </c>
      <c r="E14" s="66">
        <v>32.367899999999999</v>
      </c>
      <c r="F14" s="34">
        <f>D14-E14</f>
        <v>149.85840000000002</v>
      </c>
    </row>
    <row r="15" spans="1:6" x14ac:dyDescent="0.25">
      <c r="A15" s="13"/>
      <c r="B15" s="43"/>
      <c r="C15" s="44" t="s">
        <v>32</v>
      </c>
      <c r="D15" s="22"/>
      <c r="E15" s="22"/>
      <c r="F15" s="68"/>
    </row>
    <row r="16" spans="1:6" ht="15.75" thickBot="1" x14ac:dyDescent="0.3">
      <c r="A16" s="37"/>
      <c r="B16" s="38" t="s">
        <v>33</v>
      </c>
      <c r="C16" s="39" t="s">
        <v>34</v>
      </c>
      <c r="D16" s="49">
        <f>D13-D14</f>
        <v>-180.7159</v>
      </c>
      <c r="E16" s="40">
        <f>E13-E14</f>
        <v>-32.367899999999999</v>
      </c>
      <c r="F16" s="64">
        <f>F13-F14</f>
        <v>-148.34800000000001</v>
      </c>
    </row>
    <row r="17" spans="1:6" x14ac:dyDescent="0.25">
      <c r="A17" s="37"/>
      <c r="B17" s="45" t="s">
        <v>35</v>
      </c>
      <c r="C17" s="46"/>
      <c r="D17" s="33"/>
      <c r="E17" s="33">
        <v>26.565999999999999</v>
      </c>
      <c r="F17" s="34">
        <f>D17-E17</f>
        <v>-26.565999999999999</v>
      </c>
    </row>
    <row r="18" spans="1:6" x14ac:dyDescent="0.25">
      <c r="A18" s="37"/>
      <c r="B18" s="47" t="s">
        <v>36</v>
      </c>
      <c r="C18" s="48"/>
      <c r="D18" s="33"/>
      <c r="E18" s="33">
        <v>115.21550000000001</v>
      </c>
      <c r="F18" s="34">
        <f>D18-E18</f>
        <v>-115.21550000000001</v>
      </c>
    </row>
    <row r="19" spans="1:6" ht="15.75" thickBot="1" x14ac:dyDescent="0.3">
      <c r="A19" s="37"/>
      <c r="B19" s="38"/>
      <c r="C19" s="39" t="s">
        <v>37</v>
      </c>
      <c r="D19" s="49">
        <f>D17-D18</f>
        <v>0</v>
      </c>
      <c r="E19" s="40">
        <f>E17-E18</f>
        <v>-88.649500000000003</v>
      </c>
      <c r="F19" s="64">
        <f>F17-F18</f>
        <v>88.649500000000003</v>
      </c>
    </row>
    <row r="20" spans="1:6" ht="15.75" thickBot="1" x14ac:dyDescent="0.3">
      <c r="A20" s="37"/>
      <c r="B20" s="50"/>
      <c r="C20" s="51" t="s">
        <v>38</v>
      </c>
      <c r="D20" s="49">
        <f>D12+D16+D19</f>
        <v>-53.624407999999534</v>
      </c>
      <c r="E20" s="40">
        <f>E12+E16+E19</f>
        <v>62.109315999999993</v>
      </c>
      <c r="F20" s="64">
        <f>F12+F16+F19</f>
        <v>-115.7337239999993</v>
      </c>
    </row>
    <row r="21" spans="1:6" x14ac:dyDescent="0.25">
      <c r="A21" s="13" t="s">
        <v>39</v>
      </c>
      <c r="B21" s="6"/>
      <c r="C21" s="13"/>
      <c r="D21" s="22"/>
      <c r="E21" s="22"/>
      <c r="F21" s="22"/>
    </row>
    <row r="22" spans="1:6" x14ac:dyDescent="0.25">
      <c r="A22" s="6"/>
      <c r="B22" s="31" t="s">
        <v>51</v>
      </c>
      <c r="C22" s="32"/>
      <c r="D22" s="13"/>
      <c r="E22" s="13"/>
      <c r="F22" s="13"/>
    </row>
    <row r="23" spans="1:6" x14ac:dyDescent="0.25">
      <c r="A23" s="37"/>
      <c r="B23" s="52"/>
      <c r="C23" s="53" t="s">
        <v>52</v>
      </c>
      <c r="E23" s="13"/>
      <c r="F23" s="54">
        <f>D12+D16+E19</f>
        <v>-142.27390799999955</v>
      </c>
    </row>
    <row r="24" spans="1:6" x14ac:dyDescent="0.25">
      <c r="E24" s="13"/>
      <c r="F24" s="13"/>
    </row>
    <row r="26" spans="1:6" x14ac:dyDescent="0.25">
      <c r="C26" s="1"/>
    </row>
    <row r="28" spans="1:6" x14ac:dyDescent="0.25">
      <c r="A28" s="62" t="s">
        <v>53</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40</v>
      </c>
      <c r="D32" s="60"/>
      <c r="E32" s="61"/>
      <c r="F32" s="32"/>
    </row>
    <row r="33" spans="1:6" x14ac:dyDescent="0.25">
      <c r="B33" s="35"/>
      <c r="C33" s="19" t="s">
        <v>41</v>
      </c>
      <c r="D33" s="33"/>
      <c r="E33" s="33"/>
      <c r="F33" s="54">
        <f>D33-E33</f>
        <v>0</v>
      </c>
    </row>
    <row r="34" spans="1:6" x14ac:dyDescent="0.25">
      <c r="B34" s="35"/>
      <c r="C34" s="19" t="s">
        <v>42</v>
      </c>
      <c r="D34" s="33"/>
      <c r="E34" s="33"/>
      <c r="F34" s="54">
        <f>D34-E34</f>
        <v>0</v>
      </c>
    </row>
    <row r="35" spans="1:6" x14ac:dyDescent="0.25">
      <c r="B35" s="35"/>
      <c r="C35" s="19" t="s">
        <v>43</v>
      </c>
      <c r="D35" s="33"/>
      <c r="E35" s="33"/>
      <c r="F35" s="54">
        <f>D35-E35</f>
        <v>0</v>
      </c>
    </row>
    <row r="36" spans="1:6" x14ac:dyDescent="0.25">
      <c r="B36" s="35"/>
      <c r="C36" s="19" t="s">
        <v>44</v>
      </c>
      <c r="D36" s="33"/>
      <c r="E36" s="33"/>
      <c r="F36" s="54">
        <f>D36-E36</f>
        <v>0</v>
      </c>
    </row>
    <row r="37" spans="1:6" x14ac:dyDescent="0.25">
      <c r="B37" s="56" t="s">
        <v>14</v>
      </c>
      <c r="C37" s="57" t="s">
        <v>45</v>
      </c>
      <c r="D37" s="54">
        <f>SUM(D33:D36)</f>
        <v>0</v>
      </c>
      <c r="E37" s="54">
        <f>SUM(E33:E36)</f>
        <v>0</v>
      </c>
      <c r="F37" s="54">
        <f>SUM(F33:F36)</f>
        <v>0</v>
      </c>
    </row>
    <row r="38" spans="1:6" x14ac:dyDescent="0.25">
      <c r="B38" s="13"/>
      <c r="C38" s="58"/>
      <c r="D38" s="14"/>
    </row>
    <row r="39" spans="1:6" x14ac:dyDescent="0.25">
      <c r="B39" s="59"/>
      <c r="C39" s="55" t="s">
        <v>46</v>
      </c>
      <c r="D39" s="60"/>
      <c r="E39" s="61"/>
      <c r="F39" s="32"/>
    </row>
    <row r="40" spans="1:6" x14ac:dyDescent="0.25">
      <c r="B40" s="56" t="s">
        <v>16</v>
      </c>
      <c r="C40" s="57" t="s">
        <v>48</v>
      </c>
      <c r="D40" s="69"/>
      <c r="E40" s="69"/>
      <c r="F40" s="70">
        <f>D40-E40</f>
        <v>0</v>
      </c>
    </row>
    <row r="41" spans="1:6" x14ac:dyDescent="0.25">
      <c r="C41" s="23"/>
    </row>
    <row r="42" spans="1:6" x14ac:dyDescent="0.25">
      <c r="A42" s="1"/>
      <c r="B42" s="1"/>
      <c r="C42" s="1"/>
      <c r="D42" s="1"/>
    </row>
    <row r="44" spans="1:6" x14ac:dyDescent="0.25">
      <c r="A44" s="62" t="s">
        <v>54</v>
      </c>
      <c r="B44" s="6"/>
      <c r="C44" s="13"/>
      <c r="D44" s="29"/>
    </row>
    <row r="45" spans="1:6" x14ac:dyDescent="0.25">
      <c r="B45" s="6"/>
      <c r="C45" s="23"/>
      <c r="E45" s="1"/>
    </row>
    <row r="46" spans="1:6" x14ac:dyDescent="0.25">
      <c r="B46" s="31"/>
      <c r="C46" s="55" t="s">
        <v>40</v>
      </c>
      <c r="D46" s="61"/>
      <c r="E46" s="61"/>
      <c r="F46" s="32"/>
    </row>
    <row r="47" spans="1:6" x14ac:dyDescent="0.25">
      <c r="B47" s="35"/>
      <c r="C47" s="19" t="s">
        <v>41</v>
      </c>
      <c r="D47" s="33">
        <v>621.65724889000001</v>
      </c>
      <c r="E47" s="33"/>
      <c r="F47" s="54">
        <f>D47-E47</f>
        <v>621.65724889000001</v>
      </c>
    </row>
    <row r="48" spans="1:6" x14ac:dyDescent="0.25">
      <c r="B48" s="35"/>
      <c r="C48" s="19" t="s">
        <v>42</v>
      </c>
      <c r="D48" s="33">
        <v>2.2644000000000002</v>
      </c>
      <c r="E48" s="33"/>
      <c r="F48" s="54">
        <f>D48-E48</f>
        <v>2.2644000000000002</v>
      </c>
    </row>
    <row r="49" spans="1:6" x14ac:dyDescent="0.25">
      <c r="B49" s="35"/>
      <c r="C49" s="19" t="s">
        <v>43</v>
      </c>
      <c r="D49" s="33">
        <v>7.0300000000000001E-2</v>
      </c>
      <c r="E49" s="33"/>
      <c r="F49" s="54">
        <f>D49-E49</f>
        <v>7.0300000000000001E-2</v>
      </c>
    </row>
    <row r="50" spans="1:6" x14ac:dyDescent="0.25">
      <c r="B50" s="35"/>
      <c r="C50" s="19" t="s">
        <v>49</v>
      </c>
      <c r="D50" s="33">
        <v>9.8191986599999996</v>
      </c>
      <c r="E50" s="33"/>
      <c r="F50" s="54">
        <f>D50-E50</f>
        <v>9.8191986599999996</v>
      </c>
    </row>
    <row r="51" spans="1:6" x14ac:dyDescent="0.25">
      <c r="B51" s="56" t="s">
        <v>20</v>
      </c>
      <c r="C51" s="57" t="s">
        <v>45</v>
      </c>
      <c r="D51" s="54">
        <f>SUM(D47:D50)</f>
        <v>633.81114754999999</v>
      </c>
      <c r="E51" s="54">
        <f>SUM(E47:E50)</f>
        <v>0</v>
      </c>
      <c r="F51" s="54">
        <f>SUM(F47:F50)</f>
        <v>633.81114754999999</v>
      </c>
    </row>
    <row r="52" spans="1:6" x14ac:dyDescent="0.25">
      <c r="C52" s="23"/>
    </row>
    <row r="53" spans="1:6" x14ac:dyDescent="0.25">
      <c r="B53" s="59"/>
      <c r="C53" s="55" t="s">
        <v>46</v>
      </c>
      <c r="D53" s="60"/>
      <c r="E53" s="61"/>
      <c r="F53" s="32"/>
    </row>
    <row r="54" spans="1:6" x14ac:dyDescent="0.25">
      <c r="B54" s="56" t="s">
        <v>47</v>
      </c>
      <c r="C54" s="57" t="s">
        <v>48</v>
      </c>
      <c r="D54" s="69">
        <v>88.93</v>
      </c>
      <c r="E54" s="69"/>
      <c r="F54" s="54">
        <f>D54-E54</f>
        <v>88.93</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17:E18 D33:E36 D47:E50 D54:E54"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workbookViewId="0"/>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61</v>
      </c>
    </row>
    <row r="4" spans="1:9" ht="15.75" thickBot="1" x14ac:dyDescent="0.3">
      <c r="A4" s="1"/>
      <c r="C4" s="5" t="s">
        <v>62</v>
      </c>
      <c r="D4" s="77" t="s">
        <v>60</v>
      </c>
    </row>
    <row r="5" spans="1:9" ht="15.75" thickBot="1" x14ac:dyDescent="0.3">
      <c r="A5" s="1"/>
      <c r="C5" s="74" t="s">
        <v>56</v>
      </c>
    </row>
    <row r="6" spans="1:9" x14ac:dyDescent="0.25">
      <c r="A6" s="1"/>
      <c r="C6" s="73" t="s">
        <v>73</v>
      </c>
      <c r="D6" s="95">
        <v>484222.84149099997</v>
      </c>
      <c r="E6" s="95">
        <v>497528.7200343188</v>
      </c>
      <c r="F6" s="95">
        <v>513621.03361621464</v>
      </c>
      <c r="G6" s="95">
        <v>531023.68653781526</v>
      </c>
      <c r="H6" s="95">
        <v>547649.64693845948</v>
      </c>
      <c r="I6" s="95">
        <v>564475.50148089416</v>
      </c>
    </row>
    <row r="7" spans="1:9" x14ac:dyDescent="0.25">
      <c r="A7" s="1"/>
      <c r="B7" s="106" t="s">
        <v>6</v>
      </c>
      <c r="C7" s="107"/>
      <c r="D7" s="24">
        <f>Steuerung!C1-1</f>
        <v>2024</v>
      </c>
      <c r="E7" s="8">
        <f>D7+1</f>
        <v>2025</v>
      </c>
      <c r="F7" s="8">
        <f t="shared" ref="F7:I7" si="0">E7+1</f>
        <v>2026</v>
      </c>
      <c r="G7" s="8">
        <f t="shared" si="0"/>
        <v>2027</v>
      </c>
      <c r="H7" s="8">
        <f t="shared" si="0"/>
        <v>2028</v>
      </c>
      <c r="I7" s="8">
        <f t="shared" si="0"/>
        <v>2029</v>
      </c>
    </row>
    <row r="8" spans="1:9" x14ac:dyDescent="0.25">
      <c r="A8" s="1"/>
      <c r="B8" s="9"/>
      <c r="C8" s="10" t="s">
        <v>7</v>
      </c>
      <c r="D8" s="25">
        <v>-186.22593909</v>
      </c>
      <c r="E8" s="25">
        <v>-415.69948783000092</v>
      </c>
      <c r="F8" s="26">
        <v>-413.46368370000096</v>
      </c>
      <c r="G8" s="26">
        <v>-287.28311330999901</v>
      </c>
      <c r="H8" s="26">
        <v>-205.61626640000003</v>
      </c>
      <c r="I8" s="26">
        <v>-140.64976879</v>
      </c>
    </row>
    <row r="9" spans="1:9" x14ac:dyDescent="0.25">
      <c r="A9" s="1"/>
      <c r="B9" s="11"/>
      <c r="C9" s="10" t="s">
        <v>8</v>
      </c>
      <c r="D9" s="75">
        <f>D8/D$6</f>
        <v>-3.845872667150116E-4</v>
      </c>
      <c r="E9" s="72">
        <f>E8/E$6</f>
        <v>-8.3552862596821865E-4</v>
      </c>
      <c r="F9" s="72">
        <f t="shared" ref="F9:I9" si="1">F8/F$6</f>
        <v>-8.0499756949001277E-4</v>
      </c>
      <c r="G9" s="72">
        <f t="shared" si="1"/>
        <v>-5.4099867970680625E-4</v>
      </c>
      <c r="H9" s="72">
        <f t="shared" si="1"/>
        <v>-3.7545220297221436E-4</v>
      </c>
      <c r="I9" s="72">
        <f t="shared" si="1"/>
        <v>-2.4916895139117138E-4</v>
      </c>
    </row>
    <row r="10" spans="1:9" x14ac:dyDescent="0.25">
      <c r="A10" s="1"/>
      <c r="C10" s="12"/>
      <c r="D10" s="1"/>
      <c r="E10" s="1"/>
      <c r="F10" s="1"/>
      <c r="G10" s="1"/>
      <c r="H10" s="1"/>
      <c r="I10" s="1"/>
    </row>
    <row r="11" spans="1:9" x14ac:dyDescent="0.25">
      <c r="A11" s="1"/>
      <c r="B11" s="1"/>
    </row>
    <row r="12" spans="1:9" x14ac:dyDescent="0.25">
      <c r="B12" s="106" t="s">
        <v>9</v>
      </c>
      <c r="C12" s="107"/>
      <c r="D12" s="24">
        <f>D7</f>
        <v>2024</v>
      </c>
      <c r="E12" s="24">
        <f t="shared" ref="E12:I12" si="2">E7</f>
        <v>2025</v>
      </c>
      <c r="F12" s="24">
        <f t="shared" si="2"/>
        <v>2026</v>
      </c>
      <c r="G12" s="24">
        <f t="shared" si="2"/>
        <v>2027</v>
      </c>
      <c r="H12" s="24">
        <f t="shared" si="2"/>
        <v>2028</v>
      </c>
      <c r="I12" s="24">
        <f t="shared" si="2"/>
        <v>2029</v>
      </c>
    </row>
    <row r="13" spans="1:9" x14ac:dyDescent="0.25">
      <c r="B13" s="9"/>
      <c r="C13" s="10" t="s">
        <v>10</v>
      </c>
      <c r="D13" s="34">
        <v>0</v>
      </c>
      <c r="E13" s="25"/>
      <c r="F13" s="25"/>
      <c r="G13" s="25"/>
      <c r="H13" s="25"/>
      <c r="I13" s="25"/>
    </row>
    <row r="14" spans="1:9" x14ac:dyDescent="0.25">
      <c r="B14" s="11"/>
      <c r="C14" s="10" t="s">
        <v>11</v>
      </c>
      <c r="D14" s="34">
        <v>0</v>
      </c>
      <c r="E14" s="25"/>
      <c r="F14" s="25"/>
      <c r="G14" s="25"/>
      <c r="H14" s="25"/>
      <c r="I14" s="25"/>
    </row>
    <row r="15" spans="1:9" x14ac:dyDescent="0.25">
      <c r="C15" s="13"/>
      <c r="D15" s="13"/>
      <c r="F15" s="14"/>
      <c r="G15" s="14"/>
    </row>
    <row r="16" spans="1:9" x14ac:dyDescent="0.25">
      <c r="A16" s="1"/>
      <c r="B16" s="1"/>
    </row>
    <row r="17" spans="1:9" x14ac:dyDescent="0.25">
      <c r="A17" s="1"/>
      <c r="B17" s="106" t="s">
        <v>12</v>
      </c>
      <c r="C17" s="107"/>
      <c r="D17" s="24">
        <f>D7</f>
        <v>2024</v>
      </c>
      <c r="E17" s="24">
        <f t="shared" ref="E17:I17" si="3">E7</f>
        <v>2025</v>
      </c>
      <c r="F17" s="24">
        <f t="shared" si="3"/>
        <v>2026</v>
      </c>
      <c r="G17" s="24">
        <f t="shared" si="3"/>
        <v>2027</v>
      </c>
      <c r="H17" s="24">
        <f t="shared" si="3"/>
        <v>2028</v>
      </c>
      <c r="I17" s="24">
        <f t="shared" si="3"/>
        <v>2029</v>
      </c>
    </row>
    <row r="18" spans="1:9" x14ac:dyDescent="0.25">
      <c r="A18" s="1"/>
      <c r="B18" s="15"/>
      <c r="C18" s="10" t="s">
        <v>7</v>
      </c>
      <c r="D18" s="25"/>
      <c r="E18" s="26"/>
      <c r="F18" s="26"/>
      <c r="G18" s="26"/>
      <c r="H18" s="26"/>
      <c r="I18" s="26"/>
    </row>
    <row r="19" spans="1:9" x14ac:dyDescent="0.25">
      <c r="A19" s="1"/>
      <c r="B19" s="16"/>
      <c r="C19" s="10" t="s">
        <v>8</v>
      </c>
      <c r="D19" s="72">
        <f>D18/$D$6</f>
        <v>0</v>
      </c>
      <c r="E19" s="72">
        <f>E18/E$6</f>
        <v>0</v>
      </c>
      <c r="F19" s="72">
        <f t="shared" ref="F19:I19" si="4">F18/F$6</f>
        <v>0</v>
      </c>
      <c r="G19" s="72">
        <f t="shared" si="4"/>
        <v>0</v>
      </c>
      <c r="H19" s="72">
        <f t="shared" si="4"/>
        <v>0</v>
      </c>
      <c r="I19" s="72">
        <f t="shared" si="4"/>
        <v>0</v>
      </c>
    </row>
    <row r="20" spans="1:9" x14ac:dyDescent="0.25">
      <c r="B20" s="1"/>
    </row>
    <row r="21" spans="1:9" x14ac:dyDescent="0.25">
      <c r="B21" s="1"/>
    </row>
    <row r="22" spans="1:9" x14ac:dyDescent="0.25">
      <c r="B22" s="106" t="s">
        <v>13</v>
      </c>
      <c r="C22" s="107"/>
      <c r="D22" s="24">
        <f>D7</f>
        <v>2024</v>
      </c>
      <c r="E22" s="24">
        <f t="shared" ref="E22:I22" si="5">E7</f>
        <v>2025</v>
      </c>
      <c r="F22" s="24">
        <f t="shared" si="5"/>
        <v>2026</v>
      </c>
      <c r="G22" s="24">
        <f t="shared" si="5"/>
        <v>2027</v>
      </c>
      <c r="H22" s="24">
        <f t="shared" si="5"/>
        <v>2028</v>
      </c>
      <c r="I22" s="24">
        <f t="shared" si="5"/>
        <v>2029</v>
      </c>
    </row>
    <row r="23" spans="1:9" ht="23.25" x14ac:dyDescent="0.25">
      <c r="A23" s="6"/>
      <c r="B23" s="17" t="s">
        <v>14</v>
      </c>
      <c r="C23" s="18" t="s">
        <v>15</v>
      </c>
      <c r="D23" s="25">
        <v>2019.9125319499985</v>
      </c>
      <c r="E23" s="25">
        <v>2142.8738980200001</v>
      </c>
      <c r="F23" s="25">
        <v>2217.8151790100001</v>
      </c>
      <c r="G23" s="25">
        <v>2193.9862458600001</v>
      </c>
      <c r="H23" s="25">
        <v>2154.6385765800001</v>
      </c>
      <c r="I23" s="25">
        <v>2070.3799562300001</v>
      </c>
    </row>
    <row r="24" spans="1:9" x14ac:dyDescent="0.25">
      <c r="A24" s="6"/>
      <c r="B24" s="17" t="s">
        <v>16</v>
      </c>
      <c r="C24" s="19" t="s">
        <v>17</v>
      </c>
      <c r="D24" s="25">
        <v>451.39559930999951</v>
      </c>
      <c r="E24" s="25">
        <v>413.27469139999994</v>
      </c>
      <c r="F24" s="25">
        <v>371.89228015999998</v>
      </c>
      <c r="G24" s="25">
        <v>340.93218294000002</v>
      </c>
      <c r="H24" s="25">
        <v>303.49134403999994</v>
      </c>
      <c r="I24" s="25">
        <v>267.69355130000002</v>
      </c>
    </row>
    <row r="25" spans="1:9" x14ac:dyDescent="0.25">
      <c r="B25" s="20"/>
      <c r="C25" s="19" t="s">
        <v>18</v>
      </c>
      <c r="D25" s="25">
        <v>36.244948890000003</v>
      </c>
      <c r="E25" s="25">
        <v>33.920639999999999</v>
      </c>
      <c r="F25" s="25">
        <v>31.86064</v>
      </c>
      <c r="G25" s="25">
        <v>29.800640000000001</v>
      </c>
      <c r="H25" s="25">
        <v>27.740639999999999</v>
      </c>
      <c r="I25" s="25">
        <v>23.452639999999999</v>
      </c>
    </row>
    <row r="26" spans="1:9" x14ac:dyDescent="0.25">
      <c r="B26" s="20"/>
      <c r="C26" s="19" t="s">
        <v>19</v>
      </c>
      <c r="D26" s="25">
        <v>415.15065041999952</v>
      </c>
      <c r="E26" s="25">
        <v>379.35405139999995</v>
      </c>
      <c r="F26" s="25">
        <v>340.03164015999999</v>
      </c>
      <c r="G26" s="25">
        <v>311.13154294000003</v>
      </c>
      <c r="H26" s="25">
        <v>275.75070403999996</v>
      </c>
      <c r="I26" s="25">
        <v>244.24091130000002</v>
      </c>
    </row>
    <row r="27" spans="1:9" x14ac:dyDescent="0.25">
      <c r="B27" s="21" t="s">
        <v>20</v>
      </c>
      <c r="C27" s="19" t="s">
        <v>21</v>
      </c>
      <c r="D27" s="25"/>
      <c r="E27" s="25"/>
      <c r="F27" s="25"/>
      <c r="G27" s="25"/>
      <c r="H27" s="25"/>
      <c r="I27" s="25"/>
    </row>
    <row r="28" spans="1:9" x14ac:dyDescent="0.25">
      <c r="D28" s="22"/>
    </row>
    <row r="30" spans="1:9" x14ac:dyDescent="0.25">
      <c r="B30" s="105"/>
      <c r="C30" s="105"/>
      <c r="D30" s="105"/>
      <c r="E30" s="105"/>
      <c r="F30" s="105"/>
      <c r="G30" s="105"/>
    </row>
    <row r="31" spans="1:9" x14ac:dyDescent="0.25">
      <c r="B31" s="105"/>
      <c r="C31" s="105"/>
      <c r="D31" s="105"/>
      <c r="E31" s="105"/>
      <c r="F31" s="105"/>
      <c r="G31" s="105"/>
    </row>
    <row r="32" spans="1:9" x14ac:dyDescent="0.25">
      <c r="B32" s="105"/>
      <c r="C32" s="105"/>
      <c r="D32" s="105"/>
      <c r="E32" s="105"/>
      <c r="F32" s="105"/>
      <c r="G32" s="105"/>
    </row>
    <row r="33" spans="2:7" x14ac:dyDescent="0.25">
      <c r="B33" s="105"/>
      <c r="C33" s="105"/>
      <c r="D33" s="105"/>
      <c r="E33" s="105"/>
      <c r="F33" s="105"/>
      <c r="G33" s="105"/>
    </row>
    <row r="39" spans="2:7" x14ac:dyDescent="0.25">
      <c r="C39" s="13"/>
      <c r="D39" s="23"/>
      <c r="E39" s="14"/>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zoomScaleNormal="100" workbookViewId="0">
      <selection activeCell="K15" sqref="K15:K16"/>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55</v>
      </c>
    </row>
    <row r="7" spans="1:2" x14ac:dyDescent="0.25">
      <c r="B7" s="2" t="s">
        <v>1</v>
      </c>
    </row>
    <row r="9" spans="1:2" x14ac:dyDescent="0.25">
      <c r="B9" s="2" t="s">
        <v>2</v>
      </c>
    </row>
    <row r="10" spans="1:2" x14ac:dyDescent="0.25">
      <c r="B10" s="2" t="s">
        <v>3</v>
      </c>
    </row>
    <row r="12" spans="1:2" x14ac:dyDescent="0.25">
      <c r="B12" s="71" t="s">
        <v>4</v>
      </c>
    </row>
    <row r="14" spans="1:2" x14ac:dyDescent="0.25">
      <c r="B14" s="80" t="s">
        <v>63</v>
      </c>
    </row>
    <row r="15" spans="1:2" x14ac:dyDescent="0.25">
      <c r="B15" s="81"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733425</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A60" sqref="A60"/>
    </sheetView>
  </sheetViews>
  <sheetFormatPr baseColWidth="10" defaultRowHeight="14.25" x14ac:dyDescent="0.2"/>
  <cols>
    <col min="1" max="1" width="24.7109375" style="84" bestFit="1" customWidth="1"/>
    <col min="2" max="2" width="32.42578125" style="84" bestFit="1" customWidth="1"/>
    <col min="3" max="3" width="88.5703125" style="84" bestFit="1" customWidth="1"/>
    <col min="4" max="16384" width="11.42578125" style="84"/>
  </cols>
  <sheetData>
    <row r="1" spans="1:9" x14ac:dyDescent="0.2">
      <c r="A1" s="82" t="s">
        <v>65</v>
      </c>
      <c r="B1" s="83" t="s">
        <v>66</v>
      </c>
      <c r="C1" s="83" t="s">
        <v>67</v>
      </c>
      <c r="D1" s="83">
        <f>Steuerung!C1-1</f>
        <v>2024</v>
      </c>
      <c r="E1" s="83">
        <f>D1+1</f>
        <v>2025</v>
      </c>
      <c r="F1" s="83">
        <f t="shared" ref="F1:I1" si="0">E1+1</f>
        <v>2026</v>
      </c>
      <c r="G1" s="83">
        <f t="shared" si="0"/>
        <v>2027</v>
      </c>
      <c r="H1" s="83">
        <f t="shared" si="0"/>
        <v>2028</v>
      </c>
      <c r="I1" s="83">
        <f t="shared" si="0"/>
        <v>2029</v>
      </c>
    </row>
    <row r="2" spans="1:9" ht="15" x14ac:dyDescent="0.25">
      <c r="A2" s="85" t="s">
        <v>68</v>
      </c>
      <c r="B2" s="86" t="s">
        <v>69</v>
      </c>
      <c r="C2" s="87" t="s">
        <v>70</v>
      </c>
      <c r="D2" s="91">
        <v>0</v>
      </c>
      <c r="E2" s="88"/>
      <c r="F2" s="88"/>
      <c r="G2" s="88"/>
      <c r="H2" s="88"/>
      <c r="I2" s="88"/>
    </row>
    <row r="3" spans="1:9" ht="15" x14ac:dyDescent="0.25">
      <c r="A3" s="85" t="str">
        <f>A2</f>
        <v>Oberoesterreich</v>
      </c>
      <c r="B3" s="86" t="str">
        <f>B2</f>
        <v>Gemeinde</v>
      </c>
      <c r="C3" s="87" t="s">
        <v>71</v>
      </c>
      <c r="D3" s="91">
        <v>0</v>
      </c>
      <c r="E3" s="88"/>
      <c r="F3" s="88"/>
      <c r="G3" s="88"/>
      <c r="H3" s="88"/>
      <c r="I3" s="88"/>
    </row>
    <row r="4" spans="1:9" ht="15" x14ac:dyDescent="0.25">
      <c r="A4" s="85" t="str">
        <f>A2</f>
        <v>Oberoesterreich</v>
      </c>
      <c r="B4" s="86" t="str">
        <f>B2</f>
        <v>Gemeinde</v>
      </c>
      <c r="C4" s="93" t="s">
        <v>76</v>
      </c>
      <c r="D4" s="91">
        <v>0</v>
      </c>
      <c r="E4" s="94"/>
      <c r="F4" s="94"/>
      <c r="G4" s="94"/>
      <c r="H4" s="94"/>
      <c r="I4" s="94"/>
    </row>
    <row r="5" spans="1:9" ht="15.75" thickBot="1" x14ac:dyDescent="0.3">
      <c r="A5" s="85" t="str">
        <f>A2</f>
        <v>Oberoesterreich</v>
      </c>
      <c r="B5" s="86" t="str">
        <f>B2</f>
        <v>Gemeinde</v>
      </c>
      <c r="C5" s="89" t="s">
        <v>72</v>
      </c>
      <c r="D5" s="92">
        <v>0</v>
      </c>
      <c r="E5" s="90"/>
      <c r="F5" s="90"/>
      <c r="G5" s="90"/>
      <c r="H5" s="90"/>
      <c r="I5" s="90"/>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5" x14ac:dyDescent="0.25"/>
  <sheetData>
    <row r="1" spans="1:3" x14ac:dyDescent="0.25">
      <c r="A1" t="s">
        <v>75</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QS-G-Ooe_-2024-2025</vt:lpstr>
      <vt:lpstr>QS-G-Ooe_-2025-2025</vt:lpstr>
      <vt:lpstr>QS-G-Ooe_-2026-2025</vt:lpstr>
      <vt:lpstr>QS-G-Ooe_-2027-2025</vt:lpstr>
      <vt:lpstr>QS-G-Ooe_-2028-2025</vt:lpstr>
      <vt:lpstr>QS-G-Ooe_-2029-2025</vt:lpstr>
      <vt:lpstr>sD-G-Ooe_-2025</vt:lpstr>
      <vt:lpstr>TX-G-Ooe_-2025</vt:lpstr>
      <vt:lpstr>AN-G-Ooe_-2025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Leopoldseder, Barbara</cp:lastModifiedBy>
  <cp:lastPrinted>2025-08-12T11:07:27Z</cp:lastPrinted>
  <dcterms:created xsi:type="dcterms:W3CDTF">2015-06-23T15:43:43Z</dcterms:created>
  <dcterms:modified xsi:type="dcterms:W3CDTF">2025-08-12T12:05:16Z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